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2028 ф.1" sheetId="1" r:id="rId1"/>
  </sheets>
  <definedNames>
    <definedName name="_xlnm._FilterDatabase" localSheetId="0" hidden="1">'2028 ф.1'!$A$27:$DP$49</definedName>
    <definedName name="Z_39CA497A_31C9_454A_BB25_E68045666386_.wvu.Rows" localSheetId="0" hidden="1">'2028 ф.1'!$1:$14</definedName>
    <definedName name="_xlnm.Print_Area" localSheetId="0">'2028 ф.1'!$A$1:$BS$53</definedName>
  </definedNames>
  <calcPr calcId="144525"/>
</workbook>
</file>

<file path=xl/calcChain.xml><?xml version="1.0" encoding="utf-8"?>
<calcChain xmlns="http://schemas.openxmlformats.org/spreadsheetml/2006/main">
  <c r="BI42" i="1" l="1"/>
  <c r="BR28" i="1" l="1"/>
  <c r="BP28" i="1"/>
  <c r="BO28" i="1"/>
  <c r="BN28" i="1"/>
  <c r="BM28" i="1"/>
  <c r="BL28" i="1"/>
  <c r="BK28" i="1"/>
  <c r="BJ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F28" i="1"/>
  <c r="E28" i="1"/>
  <c r="D28" i="1"/>
  <c r="BS28" i="1"/>
  <c r="BS50" i="1"/>
  <c r="BR50" i="1"/>
  <c r="BQ50" i="1"/>
  <c r="BQ28" i="1" s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S52" i="1" l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BS30" i="1" l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BL26" i="1" l="1"/>
  <c r="BD26" i="1"/>
  <c r="AV26" i="1"/>
  <c r="AN26" i="1"/>
  <c r="AF26" i="1"/>
  <c r="X26" i="1"/>
  <c r="P26" i="1"/>
  <c r="H26" i="1"/>
  <c r="BS44" i="1"/>
  <c r="BR44" i="1"/>
  <c r="BQ44" i="1"/>
  <c r="BQ43" i="1" s="1"/>
  <c r="BP44" i="1"/>
  <c r="BP43" i="1" s="1"/>
  <c r="BO44" i="1"/>
  <c r="BN44" i="1"/>
  <c r="BM44" i="1"/>
  <c r="BL44" i="1"/>
  <c r="BK44" i="1"/>
  <c r="BJ44" i="1"/>
  <c r="BI44" i="1"/>
  <c r="BI43" i="1" s="1"/>
  <c r="BH44" i="1"/>
  <c r="BH43" i="1" s="1"/>
  <c r="BG44" i="1"/>
  <c r="BF44" i="1"/>
  <c r="BE44" i="1"/>
  <c r="BD44" i="1"/>
  <c r="BC44" i="1"/>
  <c r="BB44" i="1"/>
  <c r="BA44" i="1"/>
  <c r="BA43" i="1" s="1"/>
  <c r="AZ44" i="1"/>
  <c r="AZ43" i="1" s="1"/>
  <c r="AY44" i="1"/>
  <c r="AX44" i="1"/>
  <c r="AW44" i="1"/>
  <c r="AV44" i="1"/>
  <c r="AU44" i="1"/>
  <c r="AT44" i="1"/>
  <c r="AS44" i="1"/>
  <c r="AS43" i="1" s="1"/>
  <c r="AR44" i="1"/>
  <c r="AR43" i="1" s="1"/>
  <c r="AQ44" i="1"/>
  <c r="AP44" i="1"/>
  <c r="AO44" i="1"/>
  <c r="AN44" i="1"/>
  <c r="AM44" i="1"/>
  <c r="AL44" i="1"/>
  <c r="AK44" i="1"/>
  <c r="AK43" i="1" s="1"/>
  <c r="AJ44" i="1"/>
  <c r="AJ43" i="1" s="1"/>
  <c r="AI44" i="1"/>
  <c r="AH44" i="1"/>
  <c r="AG44" i="1"/>
  <c r="AF44" i="1"/>
  <c r="AF43" i="1" s="1"/>
  <c r="AE44" i="1"/>
  <c r="AD44" i="1"/>
  <c r="AC44" i="1"/>
  <c r="AC43" i="1" s="1"/>
  <c r="AB44" i="1"/>
  <c r="AB43" i="1" s="1"/>
  <c r="AA44" i="1"/>
  <c r="Z44" i="1"/>
  <c r="Y44" i="1"/>
  <c r="X44" i="1"/>
  <c r="W44" i="1"/>
  <c r="V44" i="1"/>
  <c r="U44" i="1"/>
  <c r="U43" i="1" s="1"/>
  <c r="T44" i="1"/>
  <c r="T43" i="1" s="1"/>
  <c r="S44" i="1"/>
  <c r="R44" i="1"/>
  <c r="Q44" i="1"/>
  <c r="P44" i="1"/>
  <c r="O44" i="1"/>
  <c r="N44" i="1"/>
  <c r="N43" i="1" s="1"/>
  <c r="M44" i="1"/>
  <c r="M43" i="1" s="1"/>
  <c r="L44" i="1"/>
  <c r="L43" i="1" s="1"/>
  <c r="K44" i="1"/>
  <c r="J44" i="1"/>
  <c r="J43" i="1" s="1"/>
  <c r="I44" i="1"/>
  <c r="H44" i="1"/>
  <c r="H43" i="1" s="1"/>
  <c r="G44" i="1"/>
  <c r="G43" i="1" s="1"/>
  <c r="F44" i="1"/>
  <c r="E44" i="1"/>
  <c r="E43" i="1" s="1"/>
  <c r="D44" i="1"/>
  <c r="D43" i="1" s="1"/>
  <c r="BS43" i="1"/>
  <c r="BR43" i="1"/>
  <c r="BO43" i="1"/>
  <c r="BN43" i="1"/>
  <c r="BM43" i="1"/>
  <c r="BL43" i="1"/>
  <c r="BK43" i="1"/>
  <c r="BJ43" i="1"/>
  <c r="BG43" i="1"/>
  <c r="BF43" i="1"/>
  <c r="BE43" i="1"/>
  <c r="BD43" i="1"/>
  <c r="BC43" i="1"/>
  <c r="BB43" i="1"/>
  <c r="AY43" i="1"/>
  <c r="AX43" i="1"/>
  <c r="AW43" i="1"/>
  <c r="AV43" i="1"/>
  <c r="AU43" i="1"/>
  <c r="AT43" i="1"/>
  <c r="AQ43" i="1"/>
  <c r="AP43" i="1"/>
  <c r="AO43" i="1"/>
  <c r="AN43" i="1"/>
  <c r="AM43" i="1"/>
  <c r="AL43" i="1"/>
  <c r="AI43" i="1"/>
  <c r="AH43" i="1"/>
  <c r="AG43" i="1"/>
  <c r="AE43" i="1"/>
  <c r="AD43" i="1"/>
  <c r="AA43" i="1"/>
  <c r="Z43" i="1"/>
  <c r="Y43" i="1"/>
  <c r="X43" i="1"/>
  <c r="W43" i="1"/>
  <c r="V43" i="1"/>
  <c r="S43" i="1"/>
  <c r="R43" i="1"/>
  <c r="Q43" i="1"/>
  <c r="P43" i="1"/>
  <c r="O43" i="1"/>
  <c r="K43" i="1"/>
  <c r="I43" i="1"/>
  <c r="F43" i="1"/>
  <c r="BP29" i="1"/>
  <c r="BL29" i="1"/>
  <c r="BH29" i="1"/>
  <c r="BD29" i="1"/>
  <c r="BD27" i="1" s="1"/>
  <c r="AZ29" i="1"/>
  <c r="AV29" i="1"/>
  <c r="AU29" i="1"/>
  <c r="AR29" i="1"/>
  <c r="AQ29" i="1"/>
  <c r="AN29" i="1"/>
  <c r="AM29" i="1"/>
  <c r="AJ29" i="1"/>
  <c r="AI29" i="1"/>
  <c r="AF29" i="1"/>
  <c r="AE29" i="1"/>
  <c r="AB29" i="1"/>
  <c r="Y29" i="1"/>
  <c r="V29" i="1"/>
  <c r="U29" i="1"/>
  <c r="R29" i="1"/>
  <c r="Q29" i="1"/>
  <c r="N29" i="1"/>
  <c r="M29" i="1"/>
  <c r="J29" i="1"/>
  <c r="I29" i="1"/>
  <c r="F29" i="1"/>
  <c r="E29" i="1"/>
  <c r="BS29" i="1"/>
  <c r="BR29" i="1"/>
  <c r="BQ29" i="1"/>
  <c r="BO29" i="1"/>
  <c r="BN29" i="1"/>
  <c r="BM29" i="1"/>
  <c r="BK29" i="1"/>
  <c r="BJ29" i="1"/>
  <c r="BI29" i="1"/>
  <c r="BG29" i="1"/>
  <c r="BF29" i="1"/>
  <c r="BE29" i="1"/>
  <c r="BC29" i="1"/>
  <c r="BC22" i="1" s="1"/>
  <c r="BB29" i="1"/>
  <c r="BA29" i="1"/>
  <c r="AY29" i="1"/>
  <c r="AX29" i="1"/>
  <c r="AW29" i="1"/>
  <c r="AT29" i="1"/>
  <c r="AS29" i="1"/>
  <c r="AP29" i="1"/>
  <c r="AO29" i="1"/>
  <c r="AL29" i="1"/>
  <c r="AK29" i="1"/>
  <c r="AH29" i="1"/>
  <c r="AG29" i="1"/>
  <c r="AD29" i="1"/>
  <c r="AC29" i="1"/>
  <c r="X29" i="1"/>
  <c r="W29" i="1"/>
  <c r="T29" i="1"/>
  <c r="S29" i="1"/>
  <c r="P29" i="1"/>
  <c r="O29" i="1"/>
  <c r="L29" i="1"/>
  <c r="K29" i="1"/>
  <c r="H29" i="1"/>
  <c r="G29" i="1"/>
  <c r="G28" i="1" s="1"/>
  <c r="D29" i="1"/>
  <c r="BO22" i="1"/>
  <c r="BK27" i="1"/>
  <c r="K22" i="1"/>
  <c r="BG27" i="1"/>
  <c r="AA27" i="1"/>
  <c r="Z27" i="1"/>
  <c r="Q27" i="1"/>
  <c r="P27" i="1"/>
  <c r="BS26" i="1"/>
  <c r="BR26" i="1"/>
  <c r="BQ26" i="1"/>
  <c r="BP26" i="1"/>
  <c r="BO26" i="1"/>
  <c r="BN26" i="1"/>
  <c r="BM26" i="1"/>
  <c r="BK26" i="1"/>
  <c r="BJ26" i="1"/>
  <c r="BI26" i="1"/>
  <c r="BH26" i="1"/>
  <c r="BG26" i="1"/>
  <c r="BF26" i="1"/>
  <c r="BE26" i="1"/>
  <c r="BC26" i="1"/>
  <c r="BB26" i="1"/>
  <c r="BA26" i="1"/>
  <c r="AZ26" i="1"/>
  <c r="AY26" i="1"/>
  <c r="AX26" i="1"/>
  <c r="AW26" i="1"/>
  <c r="AU26" i="1"/>
  <c r="AT26" i="1"/>
  <c r="AS26" i="1"/>
  <c r="AR26" i="1"/>
  <c r="AQ26" i="1"/>
  <c r="AP26" i="1"/>
  <c r="AO26" i="1"/>
  <c r="AM26" i="1"/>
  <c r="AL26" i="1"/>
  <c r="AK26" i="1"/>
  <c r="AJ26" i="1"/>
  <c r="AI26" i="1"/>
  <c r="AH26" i="1"/>
  <c r="AG26" i="1"/>
  <c r="AE26" i="1"/>
  <c r="AD26" i="1"/>
  <c r="AC26" i="1"/>
  <c r="AB26" i="1"/>
  <c r="AA26" i="1"/>
  <c r="Z26" i="1"/>
  <c r="Y26" i="1"/>
  <c r="W26" i="1"/>
  <c r="V26" i="1"/>
  <c r="U26" i="1"/>
  <c r="T26" i="1"/>
  <c r="S26" i="1"/>
  <c r="R26" i="1"/>
  <c r="Q26" i="1"/>
  <c r="O26" i="1"/>
  <c r="N26" i="1"/>
  <c r="M26" i="1"/>
  <c r="L26" i="1"/>
  <c r="K26" i="1"/>
  <c r="J26" i="1"/>
  <c r="I26" i="1"/>
  <c r="G26" i="1"/>
  <c r="F26" i="1"/>
  <c r="E26" i="1"/>
  <c r="D26" i="1"/>
  <c r="BK22" i="1"/>
  <c r="BK20" i="1" s="1"/>
  <c r="BG22" i="1"/>
  <c r="BG20" i="1" s="1"/>
  <c r="AA22" i="1"/>
  <c r="Z22" i="1"/>
  <c r="Q22" i="1"/>
  <c r="P22" i="1"/>
  <c r="Q20" i="1"/>
  <c r="BI28" i="1" l="1"/>
  <c r="BC20" i="1"/>
  <c r="O27" i="1"/>
  <c r="O22" i="1"/>
  <c r="O20" i="1" s="1"/>
  <c r="L27" i="1"/>
  <c r="BC27" i="1"/>
  <c r="BO20" i="1"/>
  <c r="K20" i="1"/>
  <c r="G22" i="1"/>
  <c r="G20" i="1" s="1"/>
  <c r="BS22" i="1"/>
  <c r="BS20" i="1" s="1"/>
  <c r="BS27" i="1"/>
  <c r="AY27" i="1"/>
  <c r="AY22" i="1"/>
  <c r="AY20" i="1" s="1"/>
  <c r="L22" i="1"/>
  <c r="L20" i="1" s="1"/>
  <c r="G27" i="1"/>
  <c r="D27" i="1"/>
  <c r="BL22" i="1"/>
  <c r="BL20" i="1" s="1"/>
  <c r="BI27" i="1"/>
  <c r="AJ27" i="1"/>
  <c r="BO27" i="1"/>
  <c r="H27" i="1"/>
  <c r="K27" i="1"/>
  <c r="AC27" i="1"/>
  <c r="AF27" i="1"/>
  <c r="AV27" i="1"/>
  <c r="V27" i="1"/>
  <c r="V22" i="1"/>
  <c r="V20" i="1" s="1"/>
  <c r="AO27" i="1"/>
  <c r="AO22" i="1"/>
  <c r="AO20" i="1" s="1"/>
  <c r="BM27" i="1"/>
  <c r="BM22" i="1"/>
  <c r="BM20" i="1" s="1"/>
  <c r="N27" i="1"/>
  <c r="N22" i="1"/>
  <c r="N20" i="1" s="1"/>
  <c r="AH27" i="1"/>
  <c r="AH22" i="1"/>
  <c r="AH20" i="1" s="1"/>
  <c r="AP27" i="1"/>
  <c r="AP22" i="1"/>
  <c r="AP20" i="1" s="1"/>
  <c r="AX27" i="1"/>
  <c r="AX22" i="1"/>
  <c r="AX20" i="1" s="1"/>
  <c r="BN27" i="1"/>
  <c r="BN22" i="1"/>
  <c r="BN20" i="1" s="1"/>
  <c r="W27" i="1"/>
  <c r="W22" i="1"/>
  <c r="W20" i="1" s="1"/>
  <c r="BB27" i="1"/>
  <c r="BB22" i="1"/>
  <c r="BB20" i="1" s="1"/>
  <c r="F27" i="1"/>
  <c r="F22" i="1"/>
  <c r="F20" i="1" s="1"/>
  <c r="H22" i="1"/>
  <c r="H20" i="1" s="1"/>
  <c r="AJ22" i="1"/>
  <c r="AJ20" i="1" s="1"/>
  <c r="S27" i="1"/>
  <c r="S22" i="1"/>
  <c r="S20" i="1" s="1"/>
  <c r="AC22" i="1"/>
  <c r="AC20" i="1" s="1"/>
  <c r="AK27" i="1"/>
  <c r="AK22" i="1"/>
  <c r="AK20" i="1" s="1"/>
  <c r="AS27" i="1"/>
  <c r="AS22" i="1"/>
  <c r="AS20" i="1" s="1"/>
  <c r="BE27" i="1"/>
  <c r="BE22" i="1"/>
  <c r="BE20" i="1" s="1"/>
  <c r="BJ27" i="1"/>
  <c r="BJ22" i="1"/>
  <c r="BJ20" i="1" s="1"/>
  <c r="AG27" i="1"/>
  <c r="AG22" i="1"/>
  <c r="AG20" i="1" s="1"/>
  <c r="AW27" i="1"/>
  <c r="AW22" i="1"/>
  <c r="AW20" i="1" s="1"/>
  <c r="BR27" i="1"/>
  <c r="BR22" i="1"/>
  <c r="BR20" i="1" s="1"/>
  <c r="J27" i="1"/>
  <c r="J22" i="1"/>
  <c r="J20" i="1" s="1"/>
  <c r="R27" i="1"/>
  <c r="R22" i="1"/>
  <c r="R20" i="1" s="1"/>
  <c r="BD22" i="1"/>
  <c r="BD20" i="1" s="1"/>
  <c r="P20" i="1"/>
  <c r="AD27" i="1"/>
  <c r="AD22" i="1"/>
  <c r="AD20" i="1" s="1"/>
  <c r="AL27" i="1"/>
  <c r="AL22" i="1"/>
  <c r="AL20" i="1" s="1"/>
  <c r="AT27" i="1"/>
  <c r="AT22" i="1"/>
  <c r="AT20" i="1" s="1"/>
  <c r="BA27" i="1"/>
  <c r="BA22" i="1"/>
  <c r="BA20" i="1" s="1"/>
  <c r="BF27" i="1"/>
  <c r="BF22" i="1"/>
  <c r="BF20" i="1" s="1"/>
  <c r="BQ27" i="1"/>
  <c r="BQ22" i="1"/>
  <c r="BQ20" i="1" s="1"/>
  <c r="E27" i="1"/>
  <c r="E22" i="1"/>
  <c r="E20" i="1" s="1"/>
  <c r="I27" i="1"/>
  <c r="I22" i="1"/>
  <c r="I20" i="1" s="1"/>
  <c r="M27" i="1"/>
  <c r="M22" i="1"/>
  <c r="M20" i="1" s="1"/>
  <c r="U27" i="1"/>
  <c r="U22" i="1"/>
  <c r="U20" i="1" s="1"/>
  <c r="Y27" i="1"/>
  <c r="Y22" i="1"/>
  <c r="Y20" i="1" s="1"/>
  <c r="AE27" i="1"/>
  <c r="AE22" i="1"/>
  <c r="AE20" i="1" s="1"/>
  <c r="AI27" i="1"/>
  <c r="AI22" i="1"/>
  <c r="AI20" i="1" s="1"/>
  <c r="AM27" i="1"/>
  <c r="AM22" i="1"/>
  <c r="AM20" i="1" s="1"/>
  <c r="AQ27" i="1"/>
  <c r="AQ22" i="1"/>
  <c r="AQ20" i="1" s="1"/>
  <c r="AU27" i="1"/>
  <c r="AU22" i="1"/>
  <c r="AU20" i="1" s="1"/>
  <c r="BI22" i="1" l="1"/>
  <c r="BI20" i="1" s="1"/>
  <c r="BL27" i="1"/>
  <c r="X27" i="1"/>
  <c r="X22" i="1"/>
  <c r="X20" i="1" s="1"/>
  <c r="AB27" i="1"/>
  <c r="AB22" i="1"/>
  <c r="AB20" i="1" s="1"/>
  <c r="T22" i="1"/>
  <c r="T20" i="1" s="1"/>
  <c r="T27" i="1"/>
  <c r="AF22" i="1"/>
  <c r="AF20" i="1" s="1"/>
  <c r="AV22" i="1"/>
  <c r="AV20" i="1" s="1"/>
  <c r="BH22" i="1"/>
  <c r="BH20" i="1" s="1"/>
  <c r="BH27" i="1"/>
  <c r="D22" i="1"/>
  <c r="D20" i="1" s="1"/>
  <c r="BP22" i="1"/>
  <c r="BP20" i="1" s="1"/>
  <c r="BP27" i="1"/>
  <c r="AN22" i="1"/>
  <c r="AN20" i="1" s="1"/>
  <c r="AN27" i="1"/>
  <c r="AZ22" i="1"/>
  <c r="AZ20" i="1" s="1"/>
  <c r="AZ27" i="1"/>
  <c r="AR27" i="1"/>
  <c r="AR22" i="1"/>
  <c r="AR20" i="1" s="1"/>
  <c r="BT20" i="1" l="1"/>
</calcChain>
</file>

<file path=xl/sharedStrings.xml><?xml version="1.0" encoding="utf-8"?>
<sst xmlns="http://schemas.openxmlformats.org/spreadsheetml/2006/main" count="292" uniqueCount="193">
  <si>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</si>
  <si>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</si>
  <si>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</si>
  <si>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2028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</si>
  <si>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</si>
  <si>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</si>
  <si>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</si>
  <si>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</si>
  <si>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</si>
  <si>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</si>
  <si>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</si>
  <si>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</si>
  <si>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</si>
  <si>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</si>
  <si>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</si>
  <si>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</si>
  <si>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</si>
  <si>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</si>
  <si>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</si>
  <si>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</si>
  <si>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</si>
  <si>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</si>
  <si>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</si>
  <si>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</si>
  <si>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</si>
  <si>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</si>
  <si>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</si>
  <si>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</si>
  <si>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</si>
  <si>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</si>
  <si>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</si>
  <si>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</si>
  <si>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</si>
  <si>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</si>
  <si>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</si>
  <si>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</si>
  <si>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</si>
  <si>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</si>
  <si>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</si>
  <si>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</si>
  <si>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</si>
  <si>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</si>
  <si>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</si>
  <si>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</si>
  <si>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</si>
  <si>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</si>
  <si>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</si>
  <si>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</si>
  <si>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</si>
  <si>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</si>
  <si>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</si>
  <si>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</si>
  <si>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</si>
  <si>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</si>
  <si>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</si>
  <si>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</si>
  <si>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</si>
  <si>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</si>
  <si>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</si>
  <si>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</si>
  <si>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</si>
  <si>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</si>
  <si>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</si>
  <si>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</si>
  <si>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</si>
  <si>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</si>
  <si>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</si>
  <si>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</si>
  <si>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</si>
  <si>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</si>
  <si>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</si>
  <si>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</si>
  <si>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</si>
  <si>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</si>
  <si>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</si>
  <si>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</si>
  <si>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</si>
  <si>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</si>
  <si>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</si>
  <si>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</si>
  <si>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</si>
  <si>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</si>
  <si>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</si>
  <si>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</si>
  <si>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</si>
  <si>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</si>
  <si>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</si>
  <si>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</si>
  <si>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</si>
  <si>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</si>
  <si>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</si>
  <si>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</si>
  <si>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</si>
  <si>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</si>
  <si>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</si>
  <si>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</si>
  <si>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</si>
  <si>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</si>
  <si>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</si>
  <si>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</si>
  <si>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</si>
  <si>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</si>
  <si>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</si>
  <si>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</si>
  <si>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</si>
  <si>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</si>
  <si>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</si>
  <si>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</si>
  <si>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</si>
  <si>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</si>
  <si>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</si>
  <si>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</si>
  <si>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</si>
  <si>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</si>
  <si>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</si>
  <si>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</si>
  <si>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</si>
  <si>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</si>
  <si>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</si>
  <si>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</si>
  <si>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</si>
  <si>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</si>
  <si>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</si>
  <si>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</si>
  <si>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</si>
  <si>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</si>
  <si>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</si>
  <si>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</si>
  <si>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</si>
  <si>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</si>
  <si>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</si>
  <si>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</si>
  <si>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</si>
  <si>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</si>
  <si>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</si>
  <si>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</si>
  <si>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</si>
  <si>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</si>
  <si>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</si>
  <si>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</si>
  <si>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</si>
  <si>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</si>
  <si>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</si>
  <si>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</si>
  <si>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</si>
  <si>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</si>
  <si>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</si>
  <si>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</si>
  <si>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</si>
  <si>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</si>
  <si>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</si>
  <si>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</si>
  <si>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</si>
  <si>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</si>
  <si>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</si>
  <si>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</si>
  <si>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</si>
  <si>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</si>
  <si>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</si>
  <si>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</si>
  <si>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</si>
  <si>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</si>
  <si>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</si>
  <si>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</si>
  <si>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</si>
  <si>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</si>
  <si>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</si>
  <si>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</si>
  <si>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</si>
  <si>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</si>
  <si>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</si>
  <si>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</si>
  <si>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</si>
  <si>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</si>
  <si>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</si>
  <si>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</si>
  <si>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</si>
  <si>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</si>
  <si>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1.6</t>
  </si>
  <si>
    <t>Прочие инвестиционные проекты, всего, в том числе:</t>
  </si>
  <si>
    <t>от «05» мая 2016 г. № 380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</si>
  <si>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</si>
  <si>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</si>
  <si>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</si>
  <si>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</si>
  <si>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Приобретение автогидроподъемника ПСС-131.28 на базе КАМАЗ 43118</t>
  </si>
  <si>
    <t>О_2028_019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</si>
  <si>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</si>
  <si>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</si>
  <si>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</si>
  <si>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</si>
  <si>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</si>
  <si>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Утвержденные плановые значения показателей приведены в соответствии: 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</si>
</sst>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2" fillId="0" borderId="0">
      <alignment vertical="top"/>
      <protection locked="0"/>
    </xf>
    <xf numFmtId="0" fontId="13" fillId="0" borderId="0"/>
  </cellStyleXfs>
  <cellXfs count="59">
    <xf numFmtId="0" fontId="0" fillId="0" borderId="0" xfId="0"/>
    <xf numFmtId="0" fontId="5" fillId="0" borderId="0" xfId="2" applyFont="1" applyFill="1" applyAlignment="1"/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indent="5"/>
    </xf>
    <xf numFmtId="0" fontId="4" fillId="0" borderId="0" xfId="1" applyFont="1" applyFill="1" applyBorder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9" fillId="0" borderId="0" xfId="2" applyFont="1" applyFill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0" fillId="0" borderId="0" xfId="2" applyNumberFormat="1" applyFont="1" applyFill="1"/>
    <xf numFmtId="164" fontId="10" fillId="0" borderId="0" xfId="2" applyNumberFormat="1" applyFont="1" applyFill="1"/>
    <xf numFmtId="0" fontId="10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5" fillId="0" borderId="0" xfId="2" applyFont="1" applyFill="1"/>
    <xf numFmtId="0" fontId="8" fillId="0" borderId="0" xfId="2" applyFont="1" applyFill="1" applyBorder="1"/>
    <xf numFmtId="0" fontId="2" fillId="0" borderId="0" xfId="2" applyFont="1" applyFill="1" applyBorder="1"/>
    <xf numFmtId="0" fontId="5" fillId="0" borderId="0" xfId="2" applyFont="1" applyFill="1" applyBorder="1" applyAlignment="1"/>
    <xf numFmtId="0" fontId="9" fillId="0" borderId="0" xfId="2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/>
    </xf>
    <xf numFmtId="0" fontId="5" fillId="0" borderId="8" xfId="2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022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880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738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3"/>
  <sheetViews>
    <sheetView showGridLines="0" tabSelected="1" view="pageBreakPreview" zoomScaleNormal="85" zoomScaleSheetLayoutView="100" workbookViewId="0">
      <selection activeCell="A14" sqref="A14:BE14"/>
    </sheetView>
  </sheetViews>
  <sheetFormatPr defaultRowHeight="15.75" outlineLevelRow="1" x14ac:dyDescent="0.25"/>
  <cols>
    <col min="1" max="1" width="6.875" style="4" customWidth="1"/>
    <col min="2" max="2" width="30.25" style="30" customWidth="1"/>
    <col min="3" max="3" width="10.875" style="4" customWidth="1"/>
    <col min="4" max="4" width="6.625" style="4" customWidth="1"/>
    <col min="5" max="5" width="4.5" style="4" customWidth="1"/>
    <col min="6" max="6" width="7.625" style="4" customWidth="1"/>
    <col min="7" max="7" width="4.5" style="4" customWidth="1"/>
    <col min="8" max="8" width="6.875" style="4" customWidth="1"/>
    <col min="9" max="9" width="4.5" style="4" customWidth="1"/>
    <col min="10" max="10" width="7" style="4" customWidth="1"/>
    <col min="11" max="11" width="4.5" style="4" customWidth="1"/>
    <col min="12" max="12" width="7.375" style="4" customWidth="1"/>
    <col min="13" max="13" width="4.5" style="4" customWidth="1"/>
    <col min="14" max="14" width="7.375" style="4" customWidth="1"/>
    <col min="15" max="17" width="4.5" style="4" customWidth="1"/>
    <col min="18" max="18" width="6.875" style="4" customWidth="1"/>
    <col min="19" max="19" width="4.5" style="4" customWidth="1"/>
    <col min="20" max="20" width="6.875" style="4" customWidth="1"/>
    <col min="21" max="21" width="4.5" style="4" customWidth="1"/>
    <col min="22" max="22" width="6.375" style="4" customWidth="1"/>
    <col min="23" max="23" width="4.5" style="4" customWidth="1"/>
    <col min="24" max="24" width="7.875" style="4" customWidth="1"/>
    <col min="25" max="25" width="4.5" style="4" customWidth="1"/>
    <col min="26" max="26" width="7.625" style="4" customWidth="1"/>
    <col min="27" max="27" width="4.25" style="4" customWidth="1"/>
    <col min="28" max="43" width="4.5" style="4" customWidth="1"/>
    <col min="44" max="44" width="6.125" style="4" customWidth="1"/>
    <col min="45" max="49" width="4.5" style="4" customWidth="1"/>
    <col min="50" max="50" width="9" style="4" customWidth="1"/>
    <col min="51" max="51" width="4.5" style="4" customWidth="1"/>
    <col min="52" max="61" width="9" style="4" customWidth="1"/>
    <col min="62" max="62" width="9" style="4"/>
    <col min="63" max="63" width="9" style="4" customWidth="1"/>
    <col min="64" max="64" width="9" style="4"/>
    <col min="65" max="65" width="9" style="4" customWidth="1"/>
    <col min="66" max="66" width="9" style="4"/>
    <col min="67" max="67" width="9" style="4" customWidth="1"/>
    <col min="68" max="68" width="9" style="4"/>
    <col min="69" max="69" width="9" style="4" customWidth="1"/>
    <col min="70" max="70" width="9.125" style="4" customWidth="1"/>
    <col min="71" max="71" width="9" style="4" customWidth="1"/>
    <col min="72" max="72" width="9" style="4"/>
    <col min="73" max="73" width="12.5" style="4" customWidth="1"/>
    <col min="74" max="74" width="10.375" style="4" customWidth="1"/>
    <col min="75" max="16384" width="9" style="4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"/>
      <c r="BL1" s="2"/>
      <c r="BM1" s="2"/>
      <c r="BN1" s="2"/>
      <c r="BO1" s="2"/>
      <c r="BP1" s="2"/>
      <c r="BQ1" s="2"/>
      <c r="BR1" s="58" t="s">
        <v>0</v>
      </c>
      <c r="BS1" s="58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5"/>
      <c r="M2" s="57"/>
      <c r="N2" s="57"/>
      <c r="O2" s="57"/>
      <c r="P2" s="57"/>
      <c r="Q2" s="57"/>
      <c r="R2" s="57"/>
      <c r="S2" s="57"/>
      <c r="T2" s="57"/>
      <c r="U2" s="3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5"/>
      <c r="BL2" s="2"/>
      <c r="BM2" s="2"/>
      <c r="BN2" s="2"/>
      <c r="BO2" s="2"/>
      <c r="BP2" s="2"/>
      <c r="BQ2" s="2"/>
      <c r="BR2" s="58" t="s">
        <v>1</v>
      </c>
      <c r="BS2" s="58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5"/>
      <c r="BL3" s="2"/>
      <c r="BM3" s="2"/>
      <c r="BN3" s="2"/>
      <c r="BO3" s="2"/>
      <c r="BP3" s="2"/>
      <c r="BQ3" s="2"/>
      <c r="BR3" s="58" t="s">
        <v>180</v>
      </c>
      <c r="BS3" s="58"/>
    </row>
    <row r="4" spans="1:71" s="8" customFormat="1" ht="12.75" customHeight="1" outlineLevel="1" x14ac:dyDescent="0.3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</row>
    <row r="5" spans="1:71" s="8" customFormat="1" ht="14.25" customHeight="1" outlineLevel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</row>
    <row r="6" spans="1:71" s="8" customFormat="1" ht="12.75" customHeight="1" outlineLevel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s="31" customFormat="1" ht="15" customHeight="1" outlineLevel="1" x14ac:dyDescent="0.3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</row>
    <row r="8" spans="1:71" s="32" customFormat="1" outlineLevel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</row>
    <row r="9" spans="1:71" outlineLevel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6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43" t="s">
        <v>191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</row>
    <row r="11" spans="1:7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7"/>
      <c r="BG11" s="37"/>
      <c r="BH11" s="37"/>
      <c r="BI11" s="37"/>
      <c r="BJ11" s="37"/>
      <c r="BK11" s="37"/>
      <c r="BL11" s="2"/>
      <c r="BM11" s="2"/>
      <c r="BN11" s="2"/>
      <c r="BO11" s="2"/>
      <c r="BP11" s="2"/>
      <c r="BQ11" s="2"/>
      <c r="BR11" s="2"/>
      <c r="BS11" s="2"/>
    </row>
    <row r="12" spans="1:71" s="34" customFormat="1" ht="15.75" customHeight="1" outlineLevel="1" x14ac:dyDescent="0.2">
      <c r="A12" s="44" t="s">
        <v>192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</row>
    <row r="13" spans="1:71" s="13" customFormat="1" ht="10.5" customHeight="1" outlineLevel="1" x14ac:dyDescent="0.2">
      <c r="A13" s="33" t="s">
        <v>181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45" t="s">
        <v>182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</row>
    <row r="14" spans="1:71" outlineLevel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s="14" customFormat="1" ht="15.75" customHeight="1" x14ac:dyDescent="0.25">
      <c r="A15" s="49" t="s">
        <v>6</v>
      </c>
      <c r="B15" s="49" t="s">
        <v>7</v>
      </c>
      <c r="C15" s="51" t="s">
        <v>8</v>
      </c>
      <c r="D15" s="49" t="s">
        <v>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</row>
    <row r="16" spans="1:71" s="14" customFormat="1" ht="48" customHeight="1" x14ac:dyDescent="0.25">
      <c r="A16" s="49"/>
      <c r="B16" s="49"/>
      <c r="C16" s="52"/>
      <c r="D16" s="54" t="s">
        <v>10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6"/>
      <c r="AB16" s="54" t="s">
        <v>11</v>
      </c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6"/>
      <c r="AZ16" s="49" t="s">
        <v>12</v>
      </c>
      <c r="BA16" s="49"/>
      <c r="BB16" s="49"/>
      <c r="BC16" s="49"/>
      <c r="BD16" s="49" t="s">
        <v>13</v>
      </c>
      <c r="BE16" s="49"/>
      <c r="BF16" s="49"/>
      <c r="BG16" s="49"/>
      <c r="BH16" s="49" t="s">
        <v>14</v>
      </c>
      <c r="BI16" s="49"/>
      <c r="BJ16" s="49"/>
      <c r="BK16" s="49"/>
      <c r="BL16" s="49"/>
      <c r="BM16" s="49"/>
      <c r="BN16" s="49" t="s">
        <v>15</v>
      </c>
      <c r="BO16" s="49"/>
      <c r="BP16" s="49"/>
      <c r="BQ16" s="49"/>
      <c r="BR16" s="49" t="s">
        <v>16</v>
      </c>
      <c r="BS16" s="49"/>
    </row>
    <row r="17" spans="1:74" ht="227.25" customHeight="1" x14ac:dyDescent="0.25">
      <c r="A17" s="49"/>
      <c r="B17" s="49"/>
      <c r="C17" s="52"/>
      <c r="D17" s="46" t="s">
        <v>17</v>
      </c>
      <c r="E17" s="47"/>
      <c r="F17" s="46" t="s">
        <v>18</v>
      </c>
      <c r="G17" s="47"/>
      <c r="H17" s="46" t="s">
        <v>19</v>
      </c>
      <c r="I17" s="47"/>
      <c r="J17" s="46" t="s">
        <v>20</v>
      </c>
      <c r="K17" s="47"/>
      <c r="L17" s="46" t="s">
        <v>21</v>
      </c>
      <c r="M17" s="47"/>
      <c r="N17" s="46" t="s">
        <v>22</v>
      </c>
      <c r="O17" s="47"/>
      <c r="P17" s="46" t="s">
        <v>23</v>
      </c>
      <c r="Q17" s="47"/>
      <c r="R17" s="48" t="s">
        <v>24</v>
      </c>
      <c r="S17" s="48"/>
      <c r="T17" s="46" t="s">
        <v>25</v>
      </c>
      <c r="U17" s="47"/>
      <c r="V17" s="46" t="s">
        <v>26</v>
      </c>
      <c r="W17" s="47"/>
      <c r="X17" s="46" t="s">
        <v>27</v>
      </c>
      <c r="Y17" s="47"/>
      <c r="Z17" s="46" t="s">
        <v>28</v>
      </c>
      <c r="AA17" s="47"/>
      <c r="AB17" s="46" t="s">
        <v>29</v>
      </c>
      <c r="AC17" s="47"/>
      <c r="AD17" s="46" t="s">
        <v>30</v>
      </c>
      <c r="AE17" s="47"/>
      <c r="AF17" s="46" t="s">
        <v>31</v>
      </c>
      <c r="AG17" s="47"/>
      <c r="AH17" s="46" t="s">
        <v>32</v>
      </c>
      <c r="AI17" s="47"/>
      <c r="AJ17" s="46" t="s">
        <v>33</v>
      </c>
      <c r="AK17" s="47"/>
      <c r="AL17" s="46" t="s">
        <v>34</v>
      </c>
      <c r="AM17" s="47"/>
      <c r="AN17" s="48" t="s">
        <v>35</v>
      </c>
      <c r="AO17" s="48"/>
      <c r="AP17" s="48" t="s">
        <v>36</v>
      </c>
      <c r="AQ17" s="48"/>
      <c r="AR17" s="48" t="s">
        <v>37</v>
      </c>
      <c r="AS17" s="48"/>
      <c r="AT17" s="48" t="s">
        <v>38</v>
      </c>
      <c r="AU17" s="48"/>
      <c r="AV17" s="48" t="s">
        <v>39</v>
      </c>
      <c r="AW17" s="48"/>
      <c r="AX17" s="48" t="s">
        <v>40</v>
      </c>
      <c r="AY17" s="48"/>
      <c r="AZ17" s="46" t="s">
        <v>41</v>
      </c>
      <c r="BA17" s="47"/>
      <c r="BB17" s="48" t="s">
        <v>42</v>
      </c>
      <c r="BC17" s="48"/>
      <c r="BD17" s="46" t="s">
        <v>43</v>
      </c>
      <c r="BE17" s="47"/>
      <c r="BF17" s="46" t="s">
        <v>44</v>
      </c>
      <c r="BG17" s="47"/>
      <c r="BH17" s="38" t="s">
        <v>45</v>
      </c>
      <c r="BI17" s="38"/>
      <c r="BJ17" s="38" t="s">
        <v>46</v>
      </c>
      <c r="BK17" s="38"/>
      <c r="BL17" s="38" t="s">
        <v>47</v>
      </c>
      <c r="BM17" s="38"/>
      <c r="BN17" s="38" t="s">
        <v>48</v>
      </c>
      <c r="BO17" s="38"/>
      <c r="BP17" s="38" t="s">
        <v>49</v>
      </c>
      <c r="BQ17" s="38"/>
      <c r="BR17" s="38" t="s">
        <v>50</v>
      </c>
      <c r="BS17" s="38"/>
    </row>
    <row r="18" spans="1:74" s="15" customFormat="1" ht="72" customHeight="1" x14ac:dyDescent="0.25">
      <c r="A18" s="49"/>
      <c r="B18" s="49"/>
      <c r="C18" s="53"/>
      <c r="D18" s="36" t="s">
        <v>51</v>
      </c>
      <c r="E18" s="36" t="s">
        <v>52</v>
      </c>
      <c r="F18" s="36" t="s">
        <v>51</v>
      </c>
      <c r="G18" s="36" t="s">
        <v>52</v>
      </c>
      <c r="H18" s="36" t="s">
        <v>51</v>
      </c>
      <c r="I18" s="36" t="s">
        <v>52</v>
      </c>
      <c r="J18" s="36" t="s">
        <v>51</v>
      </c>
      <c r="K18" s="36" t="s">
        <v>52</v>
      </c>
      <c r="L18" s="36" t="s">
        <v>51</v>
      </c>
      <c r="M18" s="36" t="s">
        <v>52</v>
      </c>
      <c r="N18" s="36" t="s">
        <v>51</v>
      </c>
      <c r="O18" s="36" t="s">
        <v>52</v>
      </c>
      <c r="P18" s="36" t="s">
        <v>51</v>
      </c>
      <c r="Q18" s="36" t="s">
        <v>52</v>
      </c>
      <c r="R18" s="36" t="s">
        <v>51</v>
      </c>
      <c r="S18" s="36" t="s">
        <v>52</v>
      </c>
      <c r="T18" s="36" t="s">
        <v>51</v>
      </c>
      <c r="U18" s="36" t="s">
        <v>52</v>
      </c>
      <c r="V18" s="36" t="s">
        <v>51</v>
      </c>
      <c r="W18" s="36" t="s">
        <v>52</v>
      </c>
      <c r="X18" s="36" t="s">
        <v>51</v>
      </c>
      <c r="Y18" s="36" t="s">
        <v>52</v>
      </c>
      <c r="Z18" s="36" t="s">
        <v>51</v>
      </c>
      <c r="AA18" s="36" t="s">
        <v>52</v>
      </c>
      <c r="AB18" s="36" t="s">
        <v>51</v>
      </c>
      <c r="AC18" s="36" t="s">
        <v>52</v>
      </c>
      <c r="AD18" s="36" t="s">
        <v>51</v>
      </c>
      <c r="AE18" s="36" t="s">
        <v>52</v>
      </c>
      <c r="AF18" s="36" t="s">
        <v>51</v>
      </c>
      <c r="AG18" s="36" t="s">
        <v>52</v>
      </c>
      <c r="AH18" s="36" t="s">
        <v>51</v>
      </c>
      <c r="AI18" s="36" t="s">
        <v>52</v>
      </c>
      <c r="AJ18" s="36" t="s">
        <v>51</v>
      </c>
      <c r="AK18" s="36" t="s">
        <v>52</v>
      </c>
      <c r="AL18" s="36" t="s">
        <v>51</v>
      </c>
      <c r="AM18" s="36" t="s">
        <v>52</v>
      </c>
      <c r="AN18" s="36" t="s">
        <v>51</v>
      </c>
      <c r="AO18" s="36" t="s">
        <v>52</v>
      </c>
      <c r="AP18" s="36" t="s">
        <v>51</v>
      </c>
      <c r="AQ18" s="36" t="s">
        <v>52</v>
      </c>
      <c r="AR18" s="36" t="s">
        <v>51</v>
      </c>
      <c r="AS18" s="36" t="s">
        <v>52</v>
      </c>
      <c r="AT18" s="36" t="s">
        <v>51</v>
      </c>
      <c r="AU18" s="36" t="s">
        <v>52</v>
      </c>
      <c r="AV18" s="36" t="s">
        <v>51</v>
      </c>
      <c r="AW18" s="36" t="s">
        <v>52</v>
      </c>
      <c r="AX18" s="36" t="s">
        <v>51</v>
      </c>
      <c r="AY18" s="36" t="s">
        <v>52</v>
      </c>
      <c r="AZ18" s="36" t="s">
        <v>51</v>
      </c>
      <c r="BA18" s="36" t="s">
        <v>52</v>
      </c>
      <c r="BB18" s="36" t="s">
        <v>51</v>
      </c>
      <c r="BC18" s="36" t="s">
        <v>52</v>
      </c>
      <c r="BD18" s="36" t="s">
        <v>51</v>
      </c>
      <c r="BE18" s="36" t="s">
        <v>52</v>
      </c>
      <c r="BF18" s="36" t="s">
        <v>51</v>
      </c>
      <c r="BG18" s="36" t="s">
        <v>52</v>
      </c>
      <c r="BH18" s="36" t="s">
        <v>51</v>
      </c>
      <c r="BI18" s="36" t="s">
        <v>52</v>
      </c>
      <c r="BJ18" s="36" t="s">
        <v>51</v>
      </c>
      <c r="BK18" s="36" t="s">
        <v>52</v>
      </c>
      <c r="BL18" s="36" t="s">
        <v>51</v>
      </c>
      <c r="BM18" s="36" t="s">
        <v>52</v>
      </c>
      <c r="BN18" s="36" t="s">
        <v>51</v>
      </c>
      <c r="BO18" s="36" t="s">
        <v>52</v>
      </c>
      <c r="BP18" s="36" t="s">
        <v>51</v>
      </c>
      <c r="BQ18" s="36" t="s">
        <v>52</v>
      </c>
      <c r="BR18" s="36" t="s">
        <v>51</v>
      </c>
      <c r="BS18" s="36" t="s">
        <v>52</v>
      </c>
    </row>
    <row r="19" spans="1:74" x14ac:dyDescent="0.25">
      <c r="A19" s="16">
        <v>1</v>
      </c>
      <c r="B19" s="16">
        <v>2</v>
      </c>
      <c r="C19" s="16">
        <v>3</v>
      </c>
      <c r="D19" s="17" t="s">
        <v>53</v>
      </c>
      <c r="E19" s="17" t="s">
        <v>54</v>
      </c>
      <c r="F19" s="17" t="s">
        <v>55</v>
      </c>
      <c r="G19" s="17" t="s">
        <v>56</v>
      </c>
      <c r="H19" s="17" t="s">
        <v>57</v>
      </c>
      <c r="I19" s="17" t="s">
        <v>58</v>
      </c>
      <c r="J19" s="17" t="s">
        <v>59</v>
      </c>
      <c r="K19" s="17" t="s">
        <v>60</v>
      </c>
      <c r="L19" s="17" t="s">
        <v>61</v>
      </c>
      <c r="M19" s="17" t="s">
        <v>62</v>
      </c>
      <c r="N19" s="17" t="s">
        <v>63</v>
      </c>
      <c r="O19" s="17" t="s">
        <v>64</v>
      </c>
      <c r="P19" s="17" t="s">
        <v>65</v>
      </c>
      <c r="Q19" s="17" t="s">
        <v>66</v>
      </c>
      <c r="R19" s="17" t="s">
        <v>67</v>
      </c>
      <c r="S19" s="17" t="s">
        <v>68</v>
      </c>
      <c r="T19" s="17" t="s">
        <v>69</v>
      </c>
      <c r="U19" s="17" t="s">
        <v>70</v>
      </c>
      <c r="V19" s="17" t="s">
        <v>71</v>
      </c>
      <c r="W19" s="17" t="s">
        <v>72</v>
      </c>
      <c r="X19" s="17" t="s">
        <v>73</v>
      </c>
      <c r="Y19" s="17" t="s">
        <v>74</v>
      </c>
      <c r="Z19" s="17" t="s">
        <v>75</v>
      </c>
      <c r="AA19" s="17" t="s">
        <v>76</v>
      </c>
      <c r="AB19" s="17" t="s">
        <v>77</v>
      </c>
      <c r="AC19" s="17" t="s">
        <v>78</v>
      </c>
      <c r="AD19" s="17" t="s">
        <v>79</v>
      </c>
      <c r="AE19" s="17" t="s">
        <v>80</v>
      </c>
      <c r="AF19" s="17" t="s">
        <v>81</v>
      </c>
      <c r="AG19" s="17" t="s">
        <v>82</v>
      </c>
      <c r="AH19" s="17" t="s">
        <v>83</v>
      </c>
      <c r="AI19" s="17" t="s">
        <v>84</v>
      </c>
      <c r="AJ19" s="17" t="s">
        <v>85</v>
      </c>
      <c r="AK19" s="17" t="s">
        <v>86</v>
      </c>
      <c r="AL19" s="17" t="s">
        <v>87</v>
      </c>
      <c r="AM19" s="17" t="s">
        <v>88</v>
      </c>
      <c r="AN19" s="17" t="s">
        <v>89</v>
      </c>
      <c r="AO19" s="17" t="s">
        <v>90</v>
      </c>
      <c r="AP19" s="17" t="s">
        <v>91</v>
      </c>
      <c r="AQ19" s="17" t="s">
        <v>92</v>
      </c>
      <c r="AR19" s="17" t="s">
        <v>93</v>
      </c>
      <c r="AS19" s="17" t="s">
        <v>94</v>
      </c>
      <c r="AT19" s="17" t="s">
        <v>95</v>
      </c>
      <c r="AU19" s="17" t="s">
        <v>96</v>
      </c>
      <c r="AV19" s="17" t="s">
        <v>97</v>
      </c>
      <c r="AW19" s="17" t="s">
        <v>98</v>
      </c>
      <c r="AX19" s="17" t="s">
        <v>99</v>
      </c>
      <c r="AY19" s="17" t="s">
        <v>100</v>
      </c>
      <c r="AZ19" s="17" t="s">
        <v>101</v>
      </c>
      <c r="BA19" s="17" t="s">
        <v>102</v>
      </c>
      <c r="BB19" s="17" t="s">
        <v>103</v>
      </c>
      <c r="BC19" s="17" t="s">
        <v>104</v>
      </c>
      <c r="BD19" s="17" t="s">
        <v>105</v>
      </c>
      <c r="BE19" s="17" t="s">
        <v>106</v>
      </c>
      <c r="BF19" s="17" t="s">
        <v>107</v>
      </c>
      <c r="BG19" s="17" t="s">
        <v>108</v>
      </c>
      <c r="BH19" s="17" t="s">
        <v>109</v>
      </c>
      <c r="BI19" s="17" t="s">
        <v>110</v>
      </c>
      <c r="BJ19" s="17" t="s">
        <v>111</v>
      </c>
      <c r="BK19" s="17" t="s">
        <v>112</v>
      </c>
      <c r="BL19" s="17" t="s">
        <v>113</v>
      </c>
      <c r="BM19" s="17" t="s">
        <v>114</v>
      </c>
      <c r="BN19" s="17" t="s">
        <v>115</v>
      </c>
      <c r="BO19" s="17" t="s">
        <v>116</v>
      </c>
      <c r="BP19" s="17" t="s">
        <v>117</v>
      </c>
      <c r="BQ19" s="17" t="s">
        <v>118</v>
      </c>
      <c r="BR19" s="17" t="s">
        <v>119</v>
      </c>
      <c r="BS19" s="17" t="s">
        <v>120</v>
      </c>
    </row>
    <row r="20" spans="1:74" s="22" customFormat="1" ht="21" outlineLevel="1" x14ac:dyDescent="0.25">
      <c r="A20" s="18">
        <v>0</v>
      </c>
      <c r="B20" s="18" t="s">
        <v>121</v>
      </c>
      <c r="C20" s="18" t="s">
        <v>122</v>
      </c>
      <c r="D20" s="19">
        <f>SUM(D21:D26)</f>
        <v>7.4999999999999997E-2</v>
      </c>
      <c r="E20" s="19">
        <f>SUM(E21:E26)</f>
        <v>7.4999999999999997E-2</v>
      </c>
      <c r="F20" s="19">
        <f t="shared" ref="F20:BS20" si="0">SUM(F21:F26)</f>
        <v>0.52500000000000002</v>
      </c>
      <c r="G20" s="19">
        <f t="shared" si="0"/>
        <v>0.375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 t="shared" si="0"/>
        <v>0</v>
      </c>
      <c r="M20" s="19">
        <f t="shared" si="0"/>
        <v>0</v>
      </c>
      <c r="N20" s="19">
        <f t="shared" si="0"/>
        <v>0</v>
      </c>
      <c r="O20" s="19">
        <f t="shared" si="0"/>
        <v>0</v>
      </c>
      <c r="P20" s="19">
        <f>SUM(P21:P26)</f>
        <v>0</v>
      </c>
      <c r="Q20" s="19">
        <f>SUM(Q21:Q26)</f>
        <v>0</v>
      </c>
      <c r="R20" s="19">
        <f t="shared" si="0"/>
        <v>0</v>
      </c>
      <c r="S20" s="19">
        <f t="shared" si="0"/>
        <v>0</v>
      </c>
      <c r="T20" s="19">
        <f t="shared" si="0"/>
        <v>0</v>
      </c>
      <c r="U20" s="19">
        <f t="shared" si="0"/>
        <v>0</v>
      </c>
      <c r="V20" s="19">
        <f t="shared" si="0"/>
        <v>0</v>
      </c>
      <c r="W20" s="19">
        <f t="shared" si="0"/>
        <v>0</v>
      </c>
      <c r="X20" s="19">
        <f t="shared" si="0"/>
        <v>0</v>
      </c>
      <c r="Y20" s="19">
        <f t="shared" si="0"/>
        <v>0</v>
      </c>
      <c r="Z20" s="19">
        <v>0</v>
      </c>
      <c r="AA20" s="19">
        <v>0</v>
      </c>
      <c r="AB20" s="19">
        <f t="shared" si="0"/>
        <v>0</v>
      </c>
      <c r="AC20" s="19">
        <f t="shared" si="0"/>
        <v>0</v>
      </c>
      <c r="AD20" s="19">
        <f t="shared" si="0"/>
        <v>0.4</v>
      </c>
      <c r="AE20" s="19">
        <f t="shared" si="0"/>
        <v>0.4</v>
      </c>
      <c r="AF20" s="19">
        <f t="shared" si="0"/>
        <v>0</v>
      </c>
      <c r="AG20" s="19">
        <f t="shared" si="0"/>
        <v>0</v>
      </c>
      <c r="AH20" s="19">
        <f t="shared" si="0"/>
        <v>2.2280000000000002</v>
      </c>
      <c r="AI20" s="19">
        <f t="shared" si="0"/>
        <v>2.2280000000000002</v>
      </c>
      <c r="AJ20" s="19">
        <f t="shared" si="0"/>
        <v>0.63</v>
      </c>
      <c r="AK20" s="19">
        <f t="shared" si="0"/>
        <v>0.63</v>
      </c>
      <c r="AL20" s="19">
        <f t="shared" si="0"/>
        <v>3.54</v>
      </c>
      <c r="AM20" s="19">
        <f t="shared" si="0"/>
        <v>3.54</v>
      </c>
      <c r="AN20" s="19">
        <f t="shared" si="0"/>
        <v>0</v>
      </c>
      <c r="AO20" s="19">
        <f t="shared" si="0"/>
        <v>0</v>
      </c>
      <c r="AP20" s="19">
        <f t="shared" si="0"/>
        <v>0</v>
      </c>
      <c r="AQ20" s="19">
        <f t="shared" si="0"/>
        <v>0</v>
      </c>
      <c r="AR20" s="19">
        <f t="shared" si="0"/>
        <v>27</v>
      </c>
      <c r="AS20" s="19">
        <f t="shared" si="0"/>
        <v>27</v>
      </c>
      <c r="AT20" s="19">
        <f t="shared" si="0"/>
        <v>6</v>
      </c>
      <c r="AU20" s="19">
        <f t="shared" si="0"/>
        <v>6</v>
      </c>
      <c r="AV20" s="19">
        <f t="shared" si="0"/>
        <v>0</v>
      </c>
      <c r="AW20" s="19">
        <f t="shared" si="0"/>
        <v>0</v>
      </c>
      <c r="AX20" s="19">
        <f t="shared" si="0"/>
        <v>0</v>
      </c>
      <c r="AY20" s="19">
        <f t="shared" si="0"/>
        <v>0</v>
      </c>
      <c r="AZ20" s="19">
        <f t="shared" si="0"/>
        <v>0</v>
      </c>
      <c r="BA20" s="19">
        <f t="shared" si="0"/>
        <v>0</v>
      </c>
      <c r="BB20" s="19">
        <f t="shared" si="0"/>
        <v>0</v>
      </c>
      <c r="BC20" s="19">
        <f t="shared" si="0"/>
        <v>0</v>
      </c>
      <c r="BD20" s="19">
        <f t="shared" si="0"/>
        <v>0</v>
      </c>
      <c r="BE20" s="19">
        <f t="shared" si="0"/>
        <v>0</v>
      </c>
      <c r="BF20" s="19">
        <f t="shared" si="0"/>
        <v>0</v>
      </c>
      <c r="BG20" s="19">
        <f t="shared" si="0"/>
        <v>0</v>
      </c>
      <c r="BH20" s="19">
        <f t="shared" si="0"/>
        <v>150.82065434764641</v>
      </c>
      <c r="BI20" s="19">
        <f>SUM(BI21:BI26)</f>
        <v>143.78581971164638</v>
      </c>
      <c r="BJ20" s="19">
        <f t="shared" si="0"/>
        <v>0</v>
      </c>
      <c r="BK20" s="19">
        <f t="shared" si="0"/>
        <v>0</v>
      </c>
      <c r="BL20" s="19">
        <f t="shared" si="0"/>
        <v>0</v>
      </c>
      <c r="BM20" s="19">
        <f t="shared" si="0"/>
        <v>0</v>
      </c>
      <c r="BN20" s="19">
        <f t="shared" si="0"/>
        <v>0</v>
      </c>
      <c r="BO20" s="19">
        <f t="shared" si="0"/>
        <v>0</v>
      </c>
      <c r="BP20" s="19">
        <f t="shared" si="0"/>
        <v>21.789490000000001</v>
      </c>
      <c r="BQ20" s="19">
        <f t="shared" si="0"/>
        <v>28.824324636</v>
      </c>
      <c r="BR20" s="19">
        <f t="shared" si="0"/>
        <v>0</v>
      </c>
      <c r="BS20" s="19">
        <f t="shared" si="0"/>
        <v>0</v>
      </c>
      <c r="BT20" s="20">
        <f>BH20+BP20-BI20-BQ20</f>
        <v>2.8421709430404007E-14</v>
      </c>
      <c r="BU20" s="20"/>
      <c r="BV20" s="21"/>
    </row>
    <row r="21" spans="1:74" outlineLevel="1" x14ac:dyDescent="0.25">
      <c r="A21" s="16" t="s">
        <v>123</v>
      </c>
      <c r="B21" s="16" t="s">
        <v>124</v>
      </c>
      <c r="C21" s="16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</row>
    <row r="22" spans="1:74" ht="22.5" outlineLevel="1" x14ac:dyDescent="0.25">
      <c r="A22" s="16" t="s">
        <v>125</v>
      </c>
      <c r="B22" s="16" t="s">
        <v>126</v>
      </c>
      <c r="C22" s="16" t="s">
        <v>122</v>
      </c>
      <c r="D22" s="23">
        <f t="shared" ref="D22:BR22" si="1">D28</f>
        <v>7.4999999999999997E-2</v>
      </c>
      <c r="E22" s="23">
        <f t="shared" si="1"/>
        <v>7.4999999999999997E-2</v>
      </c>
      <c r="F22" s="23">
        <f t="shared" si="1"/>
        <v>0.52500000000000002</v>
      </c>
      <c r="G22" s="23">
        <f t="shared" si="1"/>
        <v>0.375</v>
      </c>
      <c r="H22" s="23">
        <f t="shared" si="1"/>
        <v>0</v>
      </c>
      <c r="I22" s="23">
        <f t="shared" si="1"/>
        <v>0</v>
      </c>
      <c r="J22" s="23">
        <f t="shared" si="1"/>
        <v>0</v>
      </c>
      <c r="K22" s="23">
        <f t="shared" si="1"/>
        <v>0</v>
      </c>
      <c r="L22" s="23">
        <f t="shared" si="1"/>
        <v>0</v>
      </c>
      <c r="M22" s="23">
        <f t="shared" si="1"/>
        <v>0</v>
      </c>
      <c r="N22" s="23">
        <f t="shared" si="1"/>
        <v>0</v>
      </c>
      <c r="O22" s="23">
        <f t="shared" si="1"/>
        <v>0</v>
      </c>
      <c r="P22" s="23">
        <f>P28</f>
        <v>0</v>
      </c>
      <c r="Q22" s="23">
        <f>Q28</f>
        <v>0</v>
      </c>
      <c r="R22" s="23">
        <f t="shared" si="1"/>
        <v>0</v>
      </c>
      <c r="S22" s="23">
        <f t="shared" si="1"/>
        <v>0</v>
      </c>
      <c r="T22" s="23">
        <f t="shared" si="1"/>
        <v>0</v>
      </c>
      <c r="U22" s="23">
        <f t="shared" si="1"/>
        <v>0</v>
      </c>
      <c r="V22" s="23">
        <f t="shared" si="1"/>
        <v>0</v>
      </c>
      <c r="W22" s="23">
        <f t="shared" si="1"/>
        <v>0</v>
      </c>
      <c r="X22" s="23">
        <f t="shared" si="1"/>
        <v>0</v>
      </c>
      <c r="Y22" s="23">
        <f t="shared" si="1"/>
        <v>0</v>
      </c>
      <c r="Z22" s="23">
        <f t="shared" si="1"/>
        <v>0</v>
      </c>
      <c r="AA22" s="23">
        <f>AA28</f>
        <v>0</v>
      </c>
      <c r="AB22" s="23">
        <f t="shared" si="1"/>
        <v>0</v>
      </c>
      <c r="AC22" s="23">
        <f t="shared" si="1"/>
        <v>0</v>
      </c>
      <c r="AD22" s="23">
        <f t="shared" si="1"/>
        <v>0.4</v>
      </c>
      <c r="AE22" s="23">
        <f t="shared" si="1"/>
        <v>0.4</v>
      </c>
      <c r="AF22" s="23">
        <f t="shared" si="1"/>
        <v>0</v>
      </c>
      <c r="AG22" s="23">
        <f t="shared" si="1"/>
        <v>0</v>
      </c>
      <c r="AH22" s="23">
        <f t="shared" si="1"/>
        <v>2.2280000000000002</v>
      </c>
      <c r="AI22" s="23">
        <f t="shared" si="1"/>
        <v>2.2280000000000002</v>
      </c>
      <c r="AJ22" s="23">
        <f t="shared" si="1"/>
        <v>0.63</v>
      </c>
      <c r="AK22" s="23">
        <f t="shared" si="1"/>
        <v>0.63</v>
      </c>
      <c r="AL22" s="23">
        <f t="shared" si="1"/>
        <v>3.54</v>
      </c>
      <c r="AM22" s="23">
        <f t="shared" si="1"/>
        <v>3.54</v>
      </c>
      <c r="AN22" s="23">
        <f t="shared" si="1"/>
        <v>0</v>
      </c>
      <c r="AO22" s="23">
        <f t="shared" si="1"/>
        <v>0</v>
      </c>
      <c r="AP22" s="23">
        <f t="shared" si="1"/>
        <v>0</v>
      </c>
      <c r="AQ22" s="23">
        <f t="shared" si="1"/>
        <v>0</v>
      </c>
      <c r="AR22" s="23">
        <f t="shared" si="1"/>
        <v>27</v>
      </c>
      <c r="AS22" s="23">
        <f t="shared" si="1"/>
        <v>27</v>
      </c>
      <c r="AT22" s="23">
        <f t="shared" si="1"/>
        <v>6</v>
      </c>
      <c r="AU22" s="23">
        <f t="shared" si="1"/>
        <v>6</v>
      </c>
      <c r="AV22" s="23">
        <f t="shared" si="1"/>
        <v>0</v>
      </c>
      <c r="AW22" s="23">
        <f t="shared" si="1"/>
        <v>0</v>
      </c>
      <c r="AX22" s="23">
        <f t="shared" si="1"/>
        <v>0</v>
      </c>
      <c r="AY22" s="23">
        <f t="shared" si="1"/>
        <v>0</v>
      </c>
      <c r="AZ22" s="23">
        <f t="shared" si="1"/>
        <v>0</v>
      </c>
      <c r="BA22" s="23">
        <f t="shared" si="1"/>
        <v>0</v>
      </c>
      <c r="BB22" s="23">
        <f t="shared" si="1"/>
        <v>0</v>
      </c>
      <c r="BC22" s="23">
        <f t="shared" si="1"/>
        <v>0</v>
      </c>
      <c r="BD22" s="23">
        <f t="shared" si="1"/>
        <v>0</v>
      </c>
      <c r="BE22" s="23">
        <f t="shared" si="1"/>
        <v>0</v>
      </c>
      <c r="BF22" s="23">
        <f t="shared" si="1"/>
        <v>0</v>
      </c>
      <c r="BG22" s="23">
        <f t="shared" si="1"/>
        <v>0</v>
      </c>
      <c r="BH22" s="23">
        <f t="shared" si="1"/>
        <v>150.82065434764641</v>
      </c>
      <c r="BI22" s="23">
        <f t="shared" si="1"/>
        <v>143.78581971164638</v>
      </c>
      <c r="BJ22" s="23">
        <f t="shared" si="1"/>
        <v>0</v>
      </c>
      <c r="BK22" s="23">
        <f t="shared" si="1"/>
        <v>0</v>
      </c>
      <c r="BL22" s="23">
        <f t="shared" si="1"/>
        <v>0</v>
      </c>
      <c r="BM22" s="23">
        <f t="shared" si="1"/>
        <v>0</v>
      </c>
      <c r="BN22" s="23">
        <f t="shared" si="1"/>
        <v>0</v>
      </c>
      <c r="BO22" s="23">
        <f t="shared" si="1"/>
        <v>0</v>
      </c>
      <c r="BP22" s="23">
        <f t="shared" si="1"/>
        <v>0</v>
      </c>
      <c r="BQ22" s="23">
        <f t="shared" si="1"/>
        <v>28.824324636</v>
      </c>
      <c r="BR22" s="23">
        <f t="shared" si="1"/>
        <v>0</v>
      </c>
      <c r="BS22" s="23">
        <f>BS28</f>
        <v>0</v>
      </c>
      <c r="BU22" s="21"/>
    </row>
    <row r="23" spans="1:74" ht="45" outlineLevel="1" x14ac:dyDescent="0.25">
      <c r="A23" s="16" t="s">
        <v>127</v>
      </c>
      <c r="B23" s="16" t="s">
        <v>128</v>
      </c>
      <c r="C23" s="16" t="s">
        <v>122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</row>
    <row r="24" spans="1:74" ht="22.5" outlineLevel="1" x14ac:dyDescent="0.25">
      <c r="A24" s="16" t="s">
        <v>129</v>
      </c>
      <c r="B24" s="16" t="s">
        <v>130</v>
      </c>
      <c r="C24" s="16" t="s">
        <v>122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</row>
    <row r="25" spans="1:74" ht="22.5" outlineLevel="1" x14ac:dyDescent="0.25">
      <c r="A25" s="16" t="s">
        <v>131</v>
      </c>
      <c r="B25" s="16" t="s">
        <v>132</v>
      </c>
      <c r="C25" s="16" t="s">
        <v>122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</row>
    <row r="26" spans="1:74" s="25" customFormat="1" outlineLevel="1" x14ac:dyDescent="0.25">
      <c r="A26" s="16" t="s">
        <v>133</v>
      </c>
      <c r="B26" s="16" t="s">
        <v>134</v>
      </c>
      <c r="C26" s="24" t="s">
        <v>122</v>
      </c>
      <c r="D26" s="23">
        <f t="shared" ref="D26:BO26" si="2">D52</f>
        <v>0</v>
      </c>
      <c r="E26" s="23">
        <f t="shared" si="2"/>
        <v>0</v>
      </c>
      <c r="F26" s="23">
        <f t="shared" si="2"/>
        <v>0</v>
      </c>
      <c r="G26" s="23">
        <f t="shared" si="2"/>
        <v>0</v>
      </c>
      <c r="H26" s="23">
        <f t="shared" si="2"/>
        <v>0</v>
      </c>
      <c r="I26" s="23">
        <f t="shared" si="2"/>
        <v>0</v>
      </c>
      <c r="J26" s="23">
        <f t="shared" si="2"/>
        <v>0</v>
      </c>
      <c r="K26" s="23">
        <f t="shared" si="2"/>
        <v>0</v>
      </c>
      <c r="L26" s="23">
        <f t="shared" si="2"/>
        <v>0</v>
      </c>
      <c r="M26" s="23">
        <f t="shared" si="2"/>
        <v>0</v>
      </c>
      <c r="N26" s="23">
        <f t="shared" si="2"/>
        <v>0</v>
      </c>
      <c r="O26" s="23">
        <f t="shared" si="2"/>
        <v>0</v>
      </c>
      <c r="P26" s="23">
        <f t="shared" si="2"/>
        <v>0</v>
      </c>
      <c r="Q26" s="23">
        <f t="shared" si="2"/>
        <v>0</v>
      </c>
      <c r="R26" s="23">
        <f t="shared" si="2"/>
        <v>0</v>
      </c>
      <c r="S26" s="23">
        <f t="shared" si="2"/>
        <v>0</v>
      </c>
      <c r="T26" s="23">
        <f t="shared" si="2"/>
        <v>0</v>
      </c>
      <c r="U26" s="23">
        <f t="shared" si="2"/>
        <v>0</v>
      </c>
      <c r="V26" s="23">
        <f t="shared" si="2"/>
        <v>0</v>
      </c>
      <c r="W26" s="23">
        <f t="shared" si="2"/>
        <v>0</v>
      </c>
      <c r="X26" s="23">
        <f t="shared" si="2"/>
        <v>0</v>
      </c>
      <c r="Y26" s="23">
        <f t="shared" si="2"/>
        <v>0</v>
      </c>
      <c r="Z26" s="23">
        <f t="shared" si="2"/>
        <v>0</v>
      </c>
      <c r="AA26" s="23">
        <f t="shared" si="2"/>
        <v>0</v>
      </c>
      <c r="AB26" s="23">
        <f t="shared" si="2"/>
        <v>0</v>
      </c>
      <c r="AC26" s="23">
        <f t="shared" si="2"/>
        <v>0</v>
      </c>
      <c r="AD26" s="23">
        <f t="shared" si="2"/>
        <v>0</v>
      </c>
      <c r="AE26" s="23">
        <f t="shared" si="2"/>
        <v>0</v>
      </c>
      <c r="AF26" s="23">
        <f t="shared" si="2"/>
        <v>0</v>
      </c>
      <c r="AG26" s="23">
        <f t="shared" si="2"/>
        <v>0</v>
      </c>
      <c r="AH26" s="23">
        <f t="shared" si="2"/>
        <v>0</v>
      </c>
      <c r="AI26" s="23">
        <f t="shared" si="2"/>
        <v>0</v>
      </c>
      <c r="AJ26" s="23">
        <f t="shared" si="2"/>
        <v>0</v>
      </c>
      <c r="AK26" s="23">
        <f t="shared" si="2"/>
        <v>0</v>
      </c>
      <c r="AL26" s="23">
        <f t="shared" si="2"/>
        <v>0</v>
      </c>
      <c r="AM26" s="23">
        <f t="shared" si="2"/>
        <v>0</v>
      </c>
      <c r="AN26" s="23">
        <f t="shared" si="2"/>
        <v>0</v>
      </c>
      <c r="AO26" s="23">
        <f t="shared" si="2"/>
        <v>0</v>
      </c>
      <c r="AP26" s="23">
        <f t="shared" si="2"/>
        <v>0</v>
      </c>
      <c r="AQ26" s="23">
        <f t="shared" si="2"/>
        <v>0</v>
      </c>
      <c r="AR26" s="23">
        <f t="shared" si="2"/>
        <v>0</v>
      </c>
      <c r="AS26" s="23">
        <f t="shared" si="2"/>
        <v>0</v>
      </c>
      <c r="AT26" s="23">
        <f t="shared" si="2"/>
        <v>0</v>
      </c>
      <c r="AU26" s="23">
        <f t="shared" si="2"/>
        <v>0</v>
      </c>
      <c r="AV26" s="23">
        <f t="shared" si="2"/>
        <v>0</v>
      </c>
      <c r="AW26" s="23">
        <f t="shared" si="2"/>
        <v>0</v>
      </c>
      <c r="AX26" s="23">
        <f t="shared" si="2"/>
        <v>0</v>
      </c>
      <c r="AY26" s="23">
        <f t="shared" si="2"/>
        <v>0</v>
      </c>
      <c r="AZ26" s="23">
        <f t="shared" si="2"/>
        <v>0</v>
      </c>
      <c r="BA26" s="23">
        <f t="shared" si="2"/>
        <v>0</v>
      </c>
      <c r="BB26" s="23">
        <f t="shared" si="2"/>
        <v>0</v>
      </c>
      <c r="BC26" s="23">
        <f t="shared" si="2"/>
        <v>0</v>
      </c>
      <c r="BD26" s="23">
        <f t="shared" si="2"/>
        <v>0</v>
      </c>
      <c r="BE26" s="23">
        <f t="shared" si="2"/>
        <v>0</v>
      </c>
      <c r="BF26" s="23">
        <f t="shared" si="2"/>
        <v>0</v>
      </c>
      <c r="BG26" s="23">
        <f t="shared" si="2"/>
        <v>0</v>
      </c>
      <c r="BH26" s="23">
        <f t="shared" si="2"/>
        <v>0</v>
      </c>
      <c r="BI26" s="23">
        <f t="shared" si="2"/>
        <v>0</v>
      </c>
      <c r="BJ26" s="23">
        <f t="shared" si="2"/>
        <v>0</v>
      </c>
      <c r="BK26" s="23">
        <f t="shared" si="2"/>
        <v>0</v>
      </c>
      <c r="BL26" s="23">
        <f t="shared" si="2"/>
        <v>0</v>
      </c>
      <c r="BM26" s="23">
        <f t="shared" si="2"/>
        <v>0</v>
      </c>
      <c r="BN26" s="23">
        <f t="shared" si="2"/>
        <v>0</v>
      </c>
      <c r="BO26" s="23">
        <f t="shared" si="2"/>
        <v>0</v>
      </c>
      <c r="BP26" s="23">
        <f>BP52</f>
        <v>21.789490000000001</v>
      </c>
      <c r="BQ26" s="23">
        <f>BQ52</f>
        <v>0</v>
      </c>
      <c r="BR26" s="23">
        <f>BR52</f>
        <v>0</v>
      </c>
      <c r="BS26" s="23">
        <f>BS52</f>
        <v>0</v>
      </c>
    </row>
    <row r="27" spans="1:74" x14ac:dyDescent="0.25">
      <c r="A27" s="18">
        <v>1</v>
      </c>
      <c r="B27" s="18" t="s">
        <v>135</v>
      </c>
      <c r="C27" s="16" t="s">
        <v>122</v>
      </c>
      <c r="D27" s="23">
        <f>D28+D52</f>
        <v>7.4999999999999997E-2</v>
      </c>
      <c r="E27" s="23">
        <f t="shared" ref="E27:BP27" si="3">E28+E52</f>
        <v>7.4999999999999997E-2</v>
      </c>
      <c r="F27" s="23">
        <f t="shared" si="3"/>
        <v>0.52500000000000002</v>
      </c>
      <c r="G27" s="23">
        <f t="shared" si="3"/>
        <v>0.375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0</v>
      </c>
      <c r="L27" s="23">
        <f t="shared" si="3"/>
        <v>0</v>
      </c>
      <c r="M27" s="23">
        <f t="shared" si="3"/>
        <v>0</v>
      </c>
      <c r="N27" s="23">
        <f t="shared" si="3"/>
        <v>0</v>
      </c>
      <c r="O27" s="23">
        <f t="shared" si="3"/>
        <v>0</v>
      </c>
      <c r="P27" s="23">
        <f t="shared" si="3"/>
        <v>0</v>
      </c>
      <c r="Q27" s="23">
        <f t="shared" si="3"/>
        <v>0</v>
      </c>
      <c r="R27" s="23">
        <f t="shared" si="3"/>
        <v>0</v>
      </c>
      <c r="S27" s="23">
        <f t="shared" si="3"/>
        <v>0</v>
      </c>
      <c r="T27" s="23">
        <f t="shared" si="3"/>
        <v>0</v>
      </c>
      <c r="U27" s="23">
        <f t="shared" si="3"/>
        <v>0</v>
      </c>
      <c r="V27" s="23">
        <f t="shared" si="3"/>
        <v>0</v>
      </c>
      <c r="W27" s="23">
        <f t="shared" si="3"/>
        <v>0</v>
      </c>
      <c r="X27" s="23">
        <f t="shared" si="3"/>
        <v>0</v>
      </c>
      <c r="Y27" s="23">
        <f t="shared" si="3"/>
        <v>0</v>
      </c>
      <c r="Z27" s="23">
        <f t="shared" si="3"/>
        <v>0</v>
      </c>
      <c r="AA27" s="23">
        <f t="shared" si="3"/>
        <v>0</v>
      </c>
      <c r="AB27" s="23">
        <f t="shared" si="3"/>
        <v>0</v>
      </c>
      <c r="AC27" s="23">
        <f t="shared" si="3"/>
        <v>0</v>
      </c>
      <c r="AD27" s="23">
        <f t="shared" si="3"/>
        <v>0.4</v>
      </c>
      <c r="AE27" s="23">
        <f t="shared" si="3"/>
        <v>0.4</v>
      </c>
      <c r="AF27" s="23">
        <f t="shared" si="3"/>
        <v>0</v>
      </c>
      <c r="AG27" s="23">
        <f t="shared" si="3"/>
        <v>0</v>
      </c>
      <c r="AH27" s="23">
        <f t="shared" si="3"/>
        <v>2.2280000000000002</v>
      </c>
      <c r="AI27" s="23">
        <f t="shared" si="3"/>
        <v>2.2280000000000002</v>
      </c>
      <c r="AJ27" s="23">
        <f t="shared" si="3"/>
        <v>0.63</v>
      </c>
      <c r="AK27" s="23">
        <f t="shared" si="3"/>
        <v>0.63</v>
      </c>
      <c r="AL27" s="23">
        <f t="shared" si="3"/>
        <v>3.54</v>
      </c>
      <c r="AM27" s="23">
        <f t="shared" si="3"/>
        <v>3.54</v>
      </c>
      <c r="AN27" s="23">
        <f t="shared" si="3"/>
        <v>0</v>
      </c>
      <c r="AO27" s="23">
        <f t="shared" si="3"/>
        <v>0</v>
      </c>
      <c r="AP27" s="23">
        <f t="shared" si="3"/>
        <v>0</v>
      </c>
      <c r="AQ27" s="23">
        <f t="shared" si="3"/>
        <v>0</v>
      </c>
      <c r="AR27" s="23">
        <f t="shared" si="3"/>
        <v>27</v>
      </c>
      <c r="AS27" s="23">
        <f t="shared" si="3"/>
        <v>27</v>
      </c>
      <c r="AT27" s="23">
        <f t="shared" si="3"/>
        <v>6</v>
      </c>
      <c r="AU27" s="23">
        <f t="shared" si="3"/>
        <v>6</v>
      </c>
      <c r="AV27" s="23">
        <f t="shared" si="3"/>
        <v>0</v>
      </c>
      <c r="AW27" s="23">
        <f t="shared" si="3"/>
        <v>0</v>
      </c>
      <c r="AX27" s="23">
        <f t="shared" si="3"/>
        <v>0</v>
      </c>
      <c r="AY27" s="23">
        <f t="shared" si="3"/>
        <v>0</v>
      </c>
      <c r="AZ27" s="23">
        <f t="shared" si="3"/>
        <v>0</v>
      </c>
      <c r="BA27" s="23">
        <f t="shared" si="3"/>
        <v>0</v>
      </c>
      <c r="BB27" s="23">
        <f t="shared" si="3"/>
        <v>0</v>
      </c>
      <c r="BC27" s="23">
        <f t="shared" si="3"/>
        <v>0</v>
      </c>
      <c r="BD27" s="23">
        <f t="shared" si="3"/>
        <v>0</v>
      </c>
      <c r="BE27" s="23">
        <f t="shared" si="3"/>
        <v>0</v>
      </c>
      <c r="BF27" s="23">
        <f t="shared" si="3"/>
        <v>0</v>
      </c>
      <c r="BG27" s="23">
        <f t="shared" si="3"/>
        <v>0</v>
      </c>
      <c r="BH27" s="23">
        <f t="shared" si="3"/>
        <v>150.82065434764641</v>
      </c>
      <c r="BI27" s="23">
        <f t="shared" si="3"/>
        <v>143.78581971164638</v>
      </c>
      <c r="BJ27" s="23">
        <f t="shared" si="3"/>
        <v>0</v>
      </c>
      <c r="BK27" s="23">
        <f t="shared" si="3"/>
        <v>0</v>
      </c>
      <c r="BL27" s="23">
        <f t="shared" si="3"/>
        <v>0</v>
      </c>
      <c r="BM27" s="23">
        <f t="shared" si="3"/>
        <v>0</v>
      </c>
      <c r="BN27" s="23">
        <f t="shared" si="3"/>
        <v>0</v>
      </c>
      <c r="BO27" s="23">
        <f t="shared" si="3"/>
        <v>0</v>
      </c>
      <c r="BP27" s="23">
        <f t="shared" si="3"/>
        <v>21.789490000000001</v>
      </c>
      <c r="BQ27" s="23">
        <f>BQ28+BQ52</f>
        <v>28.824324636</v>
      </c>
      <c r="BR27" s="23">
        <f>BR28+BR52</f>
        <v>0</v>
      </c>
      <c r="BS27" s="23">
        <f>BS28+BS52</f>
        <v>0</v>
      </c>
    </row>
    <row r="28" spans="1:74" ht="21" x14ac:dyDescent="0.25">
      <c r="A28" s="26" t="s">
        <v>136</v>
      </c>
      <c r="B28" s="18" t="s">
        <v>137</v>
      </c>
      <c r="C28" s="16" t="s">
        <v>122</v>
      </c>
      <c r="D28" s="23">
        <f t="shared" ref="D28:BO28" si="4">D29+D43+D50</f>
        <v>7.4999999999999997E-2</v>
      </c>
      <c r="E28" s="23">
        <f t="shared" si="4"/>
        <v>7.4999999999999997E-2</v>
      </c>
      <c r="F28" s="23">
        <f t="shared" si="4"/>
        <v>0.52500000000000002</v>
      </c>
      <c r="G28" s="23">
        <f t="shared" si="4"/>
        <v>0.375</v>
      </c>
      <c r="H28" s="23">
        <f t="shared" si="4"/>
        <v>0</v>
      </c>
      <c r="I28" s="23">
        <f t="shared" si="4"/>
        <v>0</v>
      </c>
      <c r="J28" s="23">
        <f t="shared" si="4"/>
        <v>0</v>
      </c>
      <c r="K28" s="23">
        <f t="shared" si="4"/>
        <v>0</v>
      </c>
      <c r="L28" s="23">
        <f t="shared" si="4"/>
        <v>0</v>
      </c>
      <c r="M28" s="23">
        <f t="shared" si="4"/>
        <v>0</v>
      </c>
      <c r="N28" s="23">
        <f t="shared" si="4"/>
        <v>0</v>
      </c>
      <c r="O28" s="23">
        <f t="shared" si="4"/>
        <v>0</v>
      </c>
      <c r="P28" s="23">
        <f t="shared" si="4"/>
        <v>0</v>
      </c>
      <c r="Q28" s="23">
        <f t="shared" si="4"/>
        <v>0</v>
      </c>
      <c r="R28" s="23">
        <f t="shared" si="4"/>
        <v>0</v>
      </c>
      <c r="S28" s="23">
        <f t="shared" si="4"/>
        <v>0</v>
      </c>
      <c r="T28" s="23">
        <f t="shared" si="4"/>
        <v>0</v>
      </c>
      <c r="U28" s="23">
        <f t="shared" si="4"/>
        <v>0</v>
      </c>
      <c r="V28" s="23">
        <f t="shared" si="4"/>
        <v>0</v>
      </c>
      <c r="W28" s="23">
        <f t="shared" si="4"/>
        <v>0</v>
      </c>
      <c r="X28" s="23">
        <f t="shared" si="4"/>
        <v>0</v>
      </c>
      <c r="Y28" s="23">
        <f t="shared" si="4"/>
        <v>0</v>
      </c>
      <c r="Z28" s="23">
        <f t="shared" si="4"/>
        <v>0</v>
      </c>
      <c r="AA28" s="23">
        <f t="shared" si="4"/>
        <v>0</v>
      </c>
      <c r="AB28" s="23">
        <f t="shared" si="4"/>
        <v>0</v>
      </c>
      <c r="AC28" s="23">
        <f t="shared" si="4"/>
        <v>0</v>
      </c>
      <c r="AD28" s="23">
        <f t="shared" si="4"/>
        <v>0.4</v>
      </c>
      <c r="AE28" s="23">
        <f t="shared" si="4"/>
        <v>0.4</v>
      </c>
      <c r="AF28" s="23">
        <f t="shared" si="4"/>
        <v>0</v>
      </c>
      <c r="AG28" s="23">
        <f t="shared" si="4"/>
        <v>0</v>
      </c>
      <c r="AH28" s="23">
        <f t="shared" si="4"/>
        <v>2.2280000000000002</v>
      </c>
      <c r="AI28" s="23">
        <f t="shared" si="4"/>
        <v>2.2280000000000002</v>
      </c>
      <c r="AJ28" s="23">
        <f t="shared" si="4"/>
        <v>0.63</v>
      </c>
      <c r="AK28" s="23">
        <f t="shared" si="4"/>
        <v>0.63</v>
      </c>
      <c r="AL28" s="23">
        <f t="shared" si="4"/>
        <v>3.54</v>
      </c>
      <c r="AM28" s="23">
        <f t="shared" si="4"/>
        <v>3.54</v>
      </c>
      <c r="AN28" s="23">
        <f t="shared" si="4"/>
        <v>0</v>
      </c>
      <c r="AO28" s="23">
        <f t="shared" si="4"/>
        <v>0</v>
      </c>
      <c r="AP28" s="23">
        <f t="shared" si="4"/>
        <v>0</v>
      </c>
      <c r="AQ28" s="23">
        <f t="shared" si="4"/>
        <v>0</v>
      </c>
      <c r="AR28" s="23">
        <f t="shared" si="4"/>
        <v>27</v>
      </c>
      <c r="AS28" s="23">
        <f t="shared" si="4"/>
        <v>27</v>
      </c>
      <c r="AT28" s="23">
        <f t="shared" si="4"/>
        <v>6</v>
      </c>
      <c r="AU28" s="23">
        <f t="shared" si="4"/>
        <v>6</v>
      </c>
      <c r="AV28" s="23">
        <f t="shared" si="4"/>
        <v>0</v>
      </c>
      <c r="AW28" s="23">
        <f t="shared" si="4"/>
        <v>0</v>
      </c>
      <c r="AX28" s="23">
        <f t="shared" si="4"/>
        <v>0</v>
      </c>
      <c r="AY28" s="23">
        <f t="shared" si="4"/>
        <v>0</v>
      </c>
      <c r="AZ28" s="23">
        <f t="shared" si="4"/>
        <v>0</v>
      </c>
      <c r="BA28" s="23">
        <f t="shared" si="4"/>
        <v>0</v>
      </c>
      <c r="BB28" s="23">
        <f t="shared" si="4"/>
        <v>0</v>
      </c>
      <c r="BC28" s="23">
        <f t="shared" si="4"/>
        <v>0</v>
      </c>
      <c r="BD28" s="23">
        <f t="shared" si="4"/>
        <v>0</v>
      </c>
      <c r="BE28" s="23">
        <f t="shared" si="4"/>
        <v>0</v>
      </c>
      <c r="BF28" s="23">
        <f t="shared" si="4"/>
        <v>0</v>
      </c>
      <c r="BG28" s="23">
        <f t="shared" si="4"/>
        <v>0</v>
      </c>
      <c r="BH28" s="23">
        <f t="shared" si="4"/>
        <v>150.82065434764641</v>
      </c>
      <c r="BI28" s="23">
        <f t="shared" si="4"/>
        <v>143.78581971164638</v>
      </c>
      <c r="BJ28" s="23">
        <f t="shared" si="4"/>
        <v>0</v>
      </c>
      <c r="BK28" s="23">
        <f t="shared" si="4"/>
        <v>0</v>
      </c>
      <c r="BL28" s="23">
        <f t="shared" si="4"/>
        <v>0</v>
      </c>
      <c r="BM28" s="23">
        <f t="shared" si="4"/>
        <v>0</v>
      </c>
      <c r="BN28" s="23">
        <f t="shared" si="4"/>
        <v>0</v>
      </c>
      <c r="BO28" s="23">
        <f t="shared" si="4"/>
        <v>0</v>
      </c>
      <c r="BP28" s="23">
        <f t="shared" ref="BP28:BR28" si="5">BP29+BP43+BP50</f>
        <v>0</v>
      </c>
      <c r="BQ28" s="23">
        <f t="shared" si="5"/>
        <v>28.824324636</v>
      </c>
      <c r="BR28" s="23">
        <f t="shared" si="5"/>
        <v>0</v>
      </c>
      <c r="BS28" s="23">
        <f>BS29+BS43+BS50</f>
        <v>0</v>
      </c>
    </row>
    <row r="29" spans="1:74" ht="42" x14ac:dyDescent="0.25">
      <c r="A29" s="26" t="s">
        <v>138</v>
      </c>
      <c r="B29" s="18" t="s">
        <v>139</v>
      </c>
      <c r="C29" s="16" t="s">
        <v>122</v>
      </c>
      <c r="D29" s="23">
        <f>D30</f>
        <v>7.4999999999999997E-2</v>
      </c>
      <c r="E29" s="23">
        <f t="shared" ref="E29:BP29" si="6">E30</f>
        <v>7.4999999999999997E-2</v>
      </c>
      <c r="F29" s="23">
        <f t="shared" si="6"/>
        <v>0.52500000000000002</v>
      </c>
      <c r="G29" s="23">
        <f t="shared" si="6"/>
        <v>0.375</v>
      </c>
      <c r="H29" s="23">
        <f t="shared" si="6"/>
        <v>0</v>
      </c>
      <c r="I29" s="23">
        <f t="shared" si="6"/>
        <v>0</v>
      </c>
      <c r="J29" s="23">
        <f t="shared" si="6"/>
        <v>0</v>
      </c>
      <c r="K29" s="23">
        <f t="shared" si="6"/>
        <v>0</v>
      </c>
      <c r="L29" s="23">
        <f t="shared" si="6"/>
        <v>0</v>
      </c>
      <c r="M29" s="23">
        <f t="shared" si="6"/>
        <v>0</v>
      </c>
      <c r="N29" s="23">
        <f t="shared" si="6"/>
        <v>0</v>
      </c>
      <c r="O29" s="23">
        <f t="shared" si="6"/>
        <v>0</v>
      </c>
      <c r="P29" s="23">
        <f t="shared" si="6"/>
        <v>0</v>
      </c>
      <c r="Q29" s="23">
        <f t="shared" si="6"/>
        <v>0</v>
      </c>
      <c r="R29" s="23">
        <f t="shared" si="6"/>
        <v>0</v>
      </c>
      <c r="S29" s="23">
        <f t="shared" si="6"/>
        <v>0</v>
      </c>
      <c r="T29" s="23">
        <f t="shared" si="6"/>
        <v>0</v>
      </c>
      <c r="U29" s="23">
        <f t="shared" si="6"/>
        <v>0</v>
      </c>
      <c r="V29" s="23">
        <f t="shared" si="6"/>
        <v>0</v>
      </c>
      <c r="W29" s="23">
        <f t="shared" si="6"/>
        <v>0</v>
      </c>
      <c r="X29" s="23">
        <f t="shared" si="6"/>
        <v>0</v>
      </c>
      <c r="Y29" s="23">
        <f t="shared" si="6"/>
        <v>0</v>
      </c>
      <c r="Z29" s="23">
        <v>0</v>
      </c>
      <c r="AA29" s="23">
        <v>0</v>
      </c>
      <c r="AB29" s="23">
        <f t="shared" si="6"/>
        <v>0</v>
      </c>
      <c r="AC29" s="23">
        <f t="shared" si="6"/>
        <v>0</v>
      </c>
      <c r="AD29" s="23">
        <f t="shared" si="6"/>
        <v>0.4</v>
      </c>
      <c r="AE29" s="23">
        <f t="shared" si="6"/>
        <v>0.4</v>
      </c>
      <c r="AF29" s="23">
        <f t="shared" si="6"/>
        <v>0</v>
      </c>
      <c r="AG29" s="23">
        <f t="shared" si="6"/>
        <v>0</v>
      </c>
      <c r="AH29" s="23">
        <f t="shared" si="6"/>
        <v>0</v>
      </c>
      <c r="AI29" s="23">
        <f t="shared" si="6"/>
        <v>0</v>
      </c>
      <c r="AJ29" s="23">
        <f t="shared" si="6"/>
        <v>0</v>
      </c>
      <c r="AK29" s="23">
        <f t="shared" si="6"/>
        <v>0</v>
      </c>
      <c r="AL29" s="23">
        <f t="shared" si="6"/>
        <v>0</v>
      </c>
      <c r="AM29" s="23">
        <f t="shared" si="6"/>
        <v>0</v>
      </c>
      <c r="AN29" s="23">
        <f t="shared" si="6"/>
        <v>0</v>
      </c>
      <c r="AO29" s="23">
        <f t="shared" si="6"/>
        <v>0</v>
      </c>
      <c r="AP29" s="23">
        <f t="shared" si="6"/>
        <v>0</v>
      </c>
      <c r="AQ29" s="23">
        <f t="shared" si="6"/>
        <v>0</v>
      </c>
      <c r="AR29" s="23">
        <f t="shared" si="6"/>
        <v>27</v>
      </c>
      <c r="AS29" s="23">
        <f t="shared" si="6"/>
        <v>27</v>
      </c>
      <c r="AT29" s="23">
        <f t="shared" si="6"/>
        <v>6</v>
      </c>
      <c r="AU29" s="23">
        <f t="shared" si="6"/>
        <v>6</v>
      </c>
      <c r="AV29" s="23">
        <f t="shared" si="6"/>
        <v>0</v>
      </c>
      <c r="AW29" s="23">
        <f t="shared" si="6"/>
        <v>0</v>
      </c>
      <c r="AX29" s="23">
        <f t="shared" si="6"/>
        <v>0</v>
      </c>
      <c r="AY29" s="23">
        <f t="shared" si="6"/>
        <v>0</v>
      </c>
      <c r="AZ29" s="23">
        <f t="shared" si="6"/>
        <v>0</v>
      </c>
      <c r="BA29" s="23">
        <f t="shared" si="6"/>
        <v>0</v>
      </c>
      <c r="BB29" s="23">
        <f t="shared" si="6"/>
        <v>0</v>
      </c>
      <c r="BC29" s="23">
        <f t="shared" si="6"/>
        <v>0</v>
      </c>
      <c r="BD29" s="23">
        <f t="shared" si="6"/>
        <v>0</v>
      </c>
      <c r="BE29" s="23">
        <f t="shared" si="6"/>
        <v>0</v>
      </c>
      <c r="BF29" s="23">
        <f t="shared" si="6"/>
        <v>0</v>
      </c>
      <c r="BG29" s="23">
        <f t="shared" si="6"/>
        <v>0</v>
      </c>
      <c r="BH29" s="23">
        <f t="shared" si="6"/>
        <v>125.67955700903889</v>
      </c>
      <c r="BI29" s="23">
        <f t="shared" si="6"/>
        <v>121.71917816730303</v>
      </c>
      <c r="BJ29" s="23">
        <f t="shared" si="6"/>
        <v>0</v>
      </c>
      <c r="BK29" s="23">
        <f t="shared" si="6"/>
        <v>0</v>
      </c>
      <c r="BL29" s="23">
        <f t="shared" si="6"/>
        <v>0</v>
      </c>
      <c r="BM29" s="23">
        <f t="shared" si="6"/>
        <v>0</v>
      </c>
      <c r="BN29" s="23">
        <f t="shared" si="6"/>
        <v>0</v>
      </c>
      <c r="BO29" s="23">
        <f t="shared" si="6"/>
        <v>0</v>
      </c>
      <c r="BP29" s="23">
        <f t="shared" si="6"/>
        <v>0</v>
      </c>
      <c r="BQ29" s="23">
        <f>BQ30</f>
        <v>0</v>
      </c>
      <c r="BR29" s="23">
        <f>BR30</f>
        <v>0</v>
      </c>
      <c r="BS29" s="23">
        <f>BS30</f>
        <v>0</v>
      </c>
    </row>
    <row r="30" spans="1:74" ht="31.5" x14ac:dyDescent="0.25">
      <c r="A30" s="26" t="s">
        <v>140</v>
      </c>
      <c r="B30" s="18" t="s">
        <v>141</v>
      </c>
      <c r="C30" s="16" t="s">
        <v>122</v>
      </c>
      <c r="D30" s="23">
        <f>SUM(D31:D42)</f>
        <v>7.4999999999999997E-2</v>
      </c>
      <c r="E30" s="23">
        <f t="shared" ref="E30:BP30" si="7">SUM(E31:E42)</f>
        <v>7.4999999999999997E-2</v>
      </c>
      <c r="F30" s="23">
        <f t="shared" si="7"/>
        <v>0.52500000000000002</v>
      </c>
      <c r="G30" s="23">
        <f t="shared" si="7"/>
        <v>0.375</v>
      </c>
      <c r="H30" s="23">
        <f t="shared" si="7"/>
        <v>0</v>
      </c>
      <c r="I30" s="23">
        <f t="shared" si="7"/>
        <v>0</v>
      </c>
      <c r="J30" s="23">
        <f t="shared" si="7"/>
        <v>0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0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4.620000000000001</v>
      </c>
      <c r="AA30" s="23">
        <f t="shared" si="7"/>
        <v>4.620000000000001</v>
      </c>
      <c r="AB30" s="23">
        <f t="shared" si="7"/>
        <v>0</v>
      </c>
      <c r="AC30" s="23">
        <f t="shared" si="7"/>
        <v>0</v>
      </c>
      <c r="AD30" s="23">
        <f t="shared" si="7"/>
        <v>0.4</v>
      </c>
      <c r="AE30" s="23">
        <f t="shared" si="7"/>
        <v>0.4</v>
      </c>
      <c r="AF30" s="23">
        <f t="shared" si="7"/>
        <v>0</v>
      </c>
      <c r="AG30" s="23">
        <f t="shared" si="7"/>
        <v>0</v>
      </c>
      <c r="AH30" s="23">
        <f t="shared" si="7"/>
        <v>0</v>
      </c>
      <c r="AI30" s="23">
        <f t="shared" si="7"/>
        <v>0</v>
      </c>
      <c r="AJ30" s="23">
        <f t="shared" si="7"/>
        <v>0</v>
      </c>
      <c r="AK30" s="23">
        <f t="shared" si="7"/>
        <v>0</v>
      </c>
      <c r="AL30" s="23">
        <f t="shared" si="7"/>
        <v>0</v>
      </c>
      <c r="AM30" s="23">
        <f t="shared" si="7"/>
        <v>0</v>
      </c>
      <c r="AN30" s="23">
        <f t="shared" si="7"/>
        <v>0</v>
      </c>
      <c r="AO30" s="23">
        <f t="shared" si="7"/>
        <v>0</v>
      </c>
      <c r="AP30" s="23">
        <f t="shared" si="7"/>
        <v>0</v>
      </c>
      <c r="AQ30" s="23">
        <f t="shared" si="7"/>
        <v>0</v>
      </c>
      <c r="AR30" s="23">
        <f t="shared" si="7"/>
        <v>27</v>
      </c>
      <c r="AS30" s="23">
        <f t="shared" si="7"/>
        <v>27</v>
      </c>
      <c r="AT30" s="23">
        <f t="shared" si="7"/>
        <v>6</v>
      </c>
      <c r="AU30" s="23">
        <f t="shared" si="7"/>
        <v>6</v>
      </c>
      <c r="AV30" s="23">
        <f t="shared" si="7"/>
        <v>0</v>
      </c>
      <c r="AW30" s="23">
        <f t="shared" si="7"/>
        <v>0</v>
      </c>
      <c r="AX30" s="23">
        <f t="shared" si="7"/>
        <v>0</v>
      </c>
      <c r="AY30" s="23">
        <f t="shared" si="7"/>
        <v>0</v>
      </c>
      <c r="AZ30" s="23">
        <f t="shared" si="7"/>
        <v>0</v>
      </c>
      <c r="BA30" s="23">
        <f t="shared" si="7"/>
        <v>0</v>
      </c>
      <c r="BB30" s="23">
        <f t="shared" si="7"/>
        <v>0</v>
      </c>
      <c r="BC30" s="23">
        <f t="shared" si="7"/>
        <v>0</v>
      </c>
      <c r="BD30" s="23">
        <f t="shared" si="7"/>
        <v>0</v>
      </c>
      <c r="BE30" s="23">
        <f t="shared" si="7"/>
        <v>0</v>
      </c>
      <c r="BF30" s="23">
        <f t="shared" si="7"/>
        <v>0</v>
      </c>
      <c r="BG30" s="23">
        <f t="shared" si="7"/>
        <v>0</v>
      </c>
      <c r="BH30" s="23">
        <f t="shared" si="7"/>
        <v>125.67955700903889</v>
      </c>
      <c r="BI30" s="23">
        <f t="shared" si="7"/>
        <v>121.71917816730303</v>
      </c>
      <c r="BJ30" s="23">
        <f t="shared" si="7"/>
        <v>0</v>
      </c>
      <c r="BK30" s="23">
        <f t="shared" si="7"/>
        <v>0</v>
      </c>
      <c r="BL30" s="23">
        <f t="shared" si="7"/>
        <v>0</v>
      </c>
      <c r="BM30" s="23">
        <f t="shared" si="7"/>
        <v>0</v>
      </c>
      <c r="BN30" s="23">
        <f t="shared" si="7"/>
        <v>0</v>
      </c>
      <c r="BO30" s="23">
        <f t="shared" si="7"/>
        <v>0</v>
      </c>
      <c r="BP30" s="23">
        <f t="shared" si="7"/>
        <v>0</v>
      </c>
      <c r="BQ30" s="23">
        <f t="shared" ref="BQ30:BS30" si="8">SUM(BQ31:BQ42)</f>
        <v>0</v>
      </c>
      <c r="BR30" s="23">
        <f t="shared" si="8"/>
        <v>0</v>
      </c>
      <c r="BS30" s="23">
        <f t="shared" si="8"/>
        <v>0</v>
      </c>
      <c r="BU30" s="27"/>
    </row>
    <row r="31" spans="1:74" ht="33.75" x14ac:dyDescent="0.25">
      <c r="A31" s="28" t="s">
        <v>140</v>
      </c>
      <c r="B31" s="28" t="s">
        <v>142</v>
      </c>
      <c r="C31" s="16" t="s">
        <v>143</v>
      </c>
      <c r="D31" s="23">
        <v>0</v>
      </c>
      <c r="E31" s="23">
        <v>0</v>
      </c>
      <c r="F31" s="23">
        <v>7.4999999999999997E-2</v>
      </c>
      <c r="G31" s="23">
        <v>7.4999999999999997E-2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0.47</v>
      </c>
      <c r="AA31" s="23">
        <v>0.47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1.8045454185053182</v>
      </c>
      <c r="BI31" s="23">
        <v>1.8045454185053182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</row>
    <row r="32" spans="1:74" ht="33.75" x14ac:dyDescent="0.25">
      <c r="A32" s="28" t="s">
        <v>140</v>
      </c>
      <c r="B32" s="28" t="s">
        <v>144</v>
      </c>
      <c r="C32" s="16" t="s">
        <v>145</v>
      </c>
      <c r="D32" s="23">
        <v>0</v>
      </c>
      <c r="E32" s="23">
        <v>0</v>
      </c>
      <c r="F32" s="23">
        <v>7.4999999999999997E-2</v>
      </c>
      <c r="G32" s="23">
        <v>7.4999999999999997E-2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0.52</v>
      </c>
      <c r="AA32" s="23">
        <v>0.52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1.8045454185053182</v>
      </c>
      <c r="BI32" s="23">
        <v>1.8045454185053182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</row>
    <row r="33" spans="1:71" ht="33.75" x14ac:dyDescent="0.25">
      <c r="A33" s="28" t="s">
        <v>140</v>
      </c>
      <c r="B33" s="28" t="s">
        <v>146</v>
      </c>
      <c r="C33" s="16" t="s">
        <v>147</v>
      </c>
      <c r="D33" s="23">
        <v>0</v>
      </c>
      <c r="E33" s="23">
        <v>0</v>
      </c>
      <c r="F33" s="23">
        <v>7.4999999999999997E-2</v>
      </c>
      <c r="G33" s="23">
        <v>7.4999999999999997E-2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0.9</v>
      </c>
      <c r="AA33" s="23">
        <v>0.9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1.8045454185053182</v>
      </c>
      <c r="BI33" s="23">
        <v>1.8045454185053182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</row>
    <row r="34" spans="1:71" ht="33.75" x14ac:dyDescent="0.25">
      <c r="A34" s="28" t="s">
        <v>140</v>
      </c>
      <c r="B34" s="28" t="s">
        <v>148</v>
      </c>
      <c r="C34" s="16" t="s">
        <v>149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0.4</v>
      </c>
      <c r="AE34" s="23">
        <v>0.4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1.8045454185053182</v>
      </c>
      <c r="BI34" s="23">
        <v>1.8045454185053182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</row>
    <row r="35" spans="1:71" ht="33.75" x14ac:dyDescent="0.25">
      <c r="A35" s="28" t="s">
        <v>140</v>
      </c>
      <c r="B35" s="28" t="s">
        <v>150</v>
      </c>
      <c r="C35" s="16" t="s">
        <v>151</v>
      </c>
      <c r="D35" s="23">
        <v>7.4999999999999997E-2</v>
      </c>
      <c r="E35" s="23">
        <v>7.4999999999999997E-2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0.55000000000000004</v>
      </c>
      <c r="AA35" s="23">
        <v>0.55000000000000004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1.8045454185053182</v>
      </c>
      <c r="BI35" s="23">
        <v>1.8045454185053182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</row>
    <row r="36" spans="1:71" ht="33.75" x14ac:dyDescent="0.25">
      <c r="A36" s="28" t="s">
        <v>140</v>
      </c>
      <c r="B36" s="28" t="s">
        <v>152</v>
      </c>
      <c r="C36" s="16" t="s">
        <v>153</v>
      </c>
      <c r="D36" s="23">
        <v>0</v>
      </c>
      <c r="E36" s="23">
        <v>0</v>
      </c>
      <c r="F36" s="23">
        <v>7.4999999999999997E-2</v>
      </c>
      <c r="G36" s="23">
        <v>7.4999999999999997E-2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0.52</v>
      </c>
      <c r="AA36" s="23">
        <v>0.52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1.8045454185053182</v>
      </c>
      <c r="BI36" s="23">
        <v>1.8045454185053182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</row>
    <row r="37" spans="1:71" ht="33.75" x14ac:dyDescent="0.25">
      <c r="A37" s="28" t="s">
        <v>140</v>
      </c>
      <c r="B37" s="28" t="s">
        <v>154</v>
      </c>
      <c r="C37" s="16" t="s">
        <v>155</v>
      </c>
      <c r="D37" s="23">
        <v>0</v>
      </c>
      <c r="E37" s="23">
        <v>0</v>
      </c>
      <c r="F37" s="23">
        <v>7.4999999999999997E-2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0.48</v>
      </c>
      <c r="AA37" s="23">
        <v>0.48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1.8045454185053182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</row>
    <row r="38" spans="1:71" ht="33.75" x14ac:dyDescent="0.25">
      <c r="A38" s="28" t="s">
        <v>140</v>
      </c>
      <c r="B38" s="28" t="s">
        <v>156</v>
      </c>
      <c r="C38" s="16" t="s">
        <v>157</v>
      </c>
      <c r="D38" s="23">
        <v>0</v>
      </c>
      <c r="E38" s="23">
        <v>0</v>
      </c>
      <c r="F38" s="23">
        <v>7.4999999999999997E-2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0.69</v>
      </c>
      <c r="AA38" s="23">
        <v>0.69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1.8045454185053182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</row>
    <row r="39" spans="1:71" ht="33.75" x14ac:dyDescent="0.25">
      <c r="A39" s="28" t="s">
        <v>140</v>
      </c>
      <c r="B39" s="28" t="s">
        <v>158</v>
      </c>
      <c r="C39" s="16" t="s">
        <v>159</v>
      </c>
      <c r="D39" s="23">
        <v>0</v>
      </c>
      <c r="E39" s="23">
        <v>0</v>
      </c>
      <c r="F39" s="23">
        <v>7.4999999999999997E-2</v>
      </c>
      <c r="G39" s="23">
        <v>7.4999999999999997E-2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0.49</v>
      </c>
      <c r="AA39" s="23">
        <v>0.49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1.8045454185053182</v>
      </c>
      <c r="BI39" s="23">
        <v>1.8045454185053182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</row>
    <row r="40" spans="1:71" ht="33.75" x14ac:dyDescent="0.25">
      <c r="A40" s="28" t="s">
        <v>140</v>
      </c>
      <c r="B40" s="28" t="s">
        <v>160</v>
      </c>
      <c r="C40" s="16" t="s">
        <v>161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6</v>
      </c>
      <c r="AU40" s="23">
        <v>6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2.0221281037732326</v>
      </c>
      <c r="BI40" s="23">
        <v>2.0221281037732326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</row>
    <row r="41" spans="1:71" ht="33.75" x14ac:dyDescent="0.25">
      <c r="A41" s="28" t="s">
        <v>140</v>
      </c>
      <c r="B41" s="28" t="s">
        <v>162</v>
      </c>
      <c r="C41" s="16" t="s">
        <v>163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14</v>
      </c>
      <c r="AS41" s="23">
        <v>14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54.402840780145482</v>
      </c>
      <c r="BI41" s="23">
        <v>54.402840780145482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</row>
    <row r="42" spans="1:71" ht="33.75" x14ac:dyDescent="0.25">
      <c r="A42" s="28" t="s">
        <v>140</v>
      </c>
      <c r="B42" s="28" t="s">
        <v>183</v>
      </c>
      <c r="C42" s="16" t="s">
        <v>184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13</v>
      </c>
      <c r="AS42" s="23">
        <v>13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53.013679358572304</v>
      </c>
      <c r="BI42" s="23">
        <f>53.0136793585723-0.351288004725205</f>
        <v>52.662391353847092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</row>
    <row r="43" spans="1:71" ht="31.5" x14ac:dyDescent="0.25">
      <c r="A43" s="26" t="s">
        <v>164</v>
      </c>
      <c r="B43" s="18" t="s">
        <v>165</v>
      </c>
      <c r="C43" s="16" t="s">
        <v>122</v>
      </c>
      <c r="D43" s="23">
        <f t="shared" ref="D43:BO43" si="9">D44</f>
        <v>0</v>
      </c>
      <c r="E43" s="23">
        <f t="shared" si="9"/>
        <v>0</v>
      </c>
      <c r="F43" s="23">
        <f t="shared" si="9"/>
        <v>0</v>
      </c>
      <c r="G43" s="23">
        <f t="shared" si="9"/>
        <v>0</v>
      </c>
      <c r="H43" s="23">
        <f t="shared" si="9"/>
        <v>0</v>
      </c>
      <c r="I43" s="23">
        <f t="shared" si="9"/>
        <v>0</v>
      </c>
      <c r="J43" s="23">
        <f t="shared" si="9"/>
        <v>0</v>
      </c>
      <c r="K43" s="23">
        <f t="shared" si="9"/>
        <v>0</v>
      </c>
      <c r="L43" s="23">
        <f t="shared" si="9"/>
        <v>0</v>
      </c>
      <c r="M43" s="23">
        <f t="shared" si="9"/>
        <v>0</v>
      </c>
      <c r="N43" s="23">
        <f t="shared" si="9"/>
        <v>0</v>
      </c>
      <c r="O43" s="23">
        <f t="shared" si="9"/>
        <v>0</v>
      </c>
      <c r="P43" s="23">
        <f t="shared" si="9"/>
        <v>0</v>
      </c>
      <c r="Q43" s="23">
        <f t="shared" si="9"/>
        <v>0</v>
      </c>
      <c r="R43" s="23">
        <f t="shared" si="9"/>
        <v>0</v>
      </c>
      <c r="S43" s="23">
        <f t="shared" si="9"/>
        <v>0</v>
      </c>
      <c r="T43" s="23">
        <f t="shared" si="9"/>
        <v>0</v>
      </c>
      <c r="U43" s="23">
        <f t="shared" si="9"/>
        <v>0</v>
      </c>
      <c r="V43" s="23">
        <f t="shared" si="9"/>
        <v>0</v>
      </c>
      <c r="W43" s="23">
        <f t="shared" si="9"/>
        <v>0</v>
      </c>
      <c r="X43" s="23">
        <f t="shared" si="9"/>
        <v>0</v>
      </c>
      <c r="Y43" s="23">
        <f t="shared" si="9"/>
        <v>0</v>
      </c>
      <c r="Z43" s="23">
        <f t="shared" si="9"/>
        <v>0</v>
      </c>
      <c r="AA43" s="23">
        <f t="shared" si="9"/>
        <v>0</v>
      </c>
      <c r="AB43" s="23">
        <f t="shared" si="9"/>
        <v>0</v>
      </c>
      <c r="AC43" s="23">
        <f t="shared" si="9"/>
        <v>0</v>
      </c>
      <c r="AD43" s="23">
        <f t="shared" si="9"/>
        <v>0</v>
      </c>
      <c r="AE43" s="23">
        <f t="shared" si="9"/>
        <v>0</v>
      </c>
      <c r="AF43" s="23">
        <f t="shared" si="9"/>
        <v>0</v>
      </c>
      <c r="AG43" s="23">
        <f t="shared" si="9"/>
        <v>0</v>
      </c>
      <c r="AH43" s="23">
        <f t="shared" si="9"/>
        <v>2.2280000000000002</v>
      </c>
      <c r="AI43" s="23">
        <f t="shared" si="9"/>
        <v>2.2280000000000002</v>
      </c>
      <c r="AJ43" s="23">
        <f t="shared" si="9"/>
        <v>0.63</v>
      </c>
      <c r="AK43" s="23">
        <f t="shared" si="9"/>
        <v>0.63</v>
      </c>
      <c r="AL43" s="23">
        <f t="shared" si="9"/>
        <v>3.54</v>
      </c>
      <c r="AM43" s="23">
        <f t="shared" si="9"/>
        <v>3.54</v>
      </c>
      <c r="AN43" s="23">
        <f t="shared" si="9"/>
        <v>0</v>
      </c>
      <c r="AO43" s="23">
        <f t="shared" si="9"/>
        <v>0</v>
      </c>
      <c r="AP43" s="23">
        <f t="shared" si="9"/>
        <v>0</v>
      </c>
      <c r="AQ43" s="23">
        <f t="shared" si="9"/>
        <v>0</v>
      </c>
      <c r="AR43" s="23">
        <f t="shared" si="9"/>
        <v>0</v>
      </c>
      <c r="AS43" s="23">
        <f t="shared" si="9"/>
        <v>0</v>
      </c>
      <c r="AT43" s="23">
        <f t="shared" si="9"/>
        <v>0</v>
      </c>
      <c r="AU43" s="23">
        <f t="shared" si="9"/>
        <v>0</v>
      </c>
      <c r="AV43" s="23">
        <f t="shared" si="9"/>
        <v>0</v>
      </c>
      <c r="AW43" s="23">
        <f t="shared" si="9"/>
        <v>0</v>
      </c>
      <c r="AX43" s="23">
        <f t="shared" si="9"/>
        <v>0</v>
      </c>
      <c r="AY43" s="23">
        <f t="shared" si="9"/>
        <v>0</v>
      </c>
      <c r="AZ43" s="23">
        <f t="shared" si="9"/>
        <v>0</v>
      </c>
      <c r="BA43" s="23">
        <f t="shared" si="9"/>
        <v>0</v>
      </c>
      <c r="BB43" s="23">
        <f t="shared" si="9"/>
        <v>0</v>
      </c>
      <c r="BC43" s="23">
        <f t="shared" si="9"/>
        <v>0</v>
      </c>
      <c r="BD43" s="23">
        <f t="shared" si="9"/>
        <v>0</v>
      </c>
      <c r="BE43" s="23">
        <f t="shared" si="9"/>
        <v>0</v>
      </c>
      <c r="BF43" s="23">
        <f t="shared" si="9"/>
        <v>0</v>
      </c>
      <c r="BG43" s="23">
        <f t="shared" si="9"/>
        <v>0</v>
      </c>
      <c r="BH43" s="23">
        <f t="shared" si="9"/>
        <v>25.141097338607516</v>
      </c>
      <c r="BI43" s="23">
        <f t="shared" si="9"/>
        <v>22.066641544343362</v>
      </c>
      <c r="BJ43" s="23">
        <f t="shared" si="9"/>
        <v>0</v>
      </c>
      <c r="BK43" s="23">
        <f t="shared" si="9"/>
        <v>0</v>
      </c>
      <c r="BL43" s="23">
        <f t="shared" si="9"/>
        <v>0</v>
      </c>
      <c r="BM43" s="23">
        <f t="shared" si="9"/>
        <v>0</v>
      </c>
      <c r="BN43" s="23">
        <f t="shared" si="9"/>
        <v>0</v>
      </c>
      <c r="BO43" s="23">
        <f t="shared" si="9"/>
        <v>0</v>
      </c>
      <c r="BP43" s="23">
        <f>BP44</f>
        <v>0</v>
      </c>
      <c r="BQ43" s="23">
        <f>BQ44</f>
        <v>0</v>
      </c>
      <c r="BR43" s="23">
        <f>BR44</f>
        <v>0</v>
      </c>
      <c r="BS43" s="23">
        <f>BS44</f>
        <v>0</v>
      </c>
    </row>
    <row r="44" spans="1:71" ht="21" x14ac:dyDescent="0.25">
      <c r="A44" s="26" t="s">
        <v>166</v>
      </c>
      <c r="B44" s="18" t="s">
        <v>167</v>
      </c>
      <c r="C44" s="16" t="s">
        <v>122</v>
      </c>
      <c r="D44" s="23">
        <f t="shared" ref="D44:BO44" si="10">SUM(D45:D49)</f>
        <v>0</v>
      </c>
      <c r="E44" s="23">
        <f t="shared" si="10"/>
        <v>0</v>
      </c>
      <c r="F44" s="23">
        <f t="shared" si="10"/>
        <v>0</v>
      </c>
      <c r="G44" s="23">
        <f t="shared" si="10"/>
        <v>0</v>
      </c>
      <c r="H44" s="23">
        <f t="shared" si="10"/>
        <v>0</v>
      </c>
      <c r="I44" s="23">
        <f t="shared" si="10"/>
        <v>0</v>
      </c>
      <c r="J44" s="23">
        <f t="shared" si="10"/>
        <v>0</v>
      </c>
      <c r="K44" s="23">
        <f t="shared" si="10"/>
        <v>0</v>
      </c>
      <c r="L44" s="23">
        <f t="shared" si="10"/>
        <v>0</v>
      </c>
      <c r="M44" s="23">
        <f t="shared" si="10"/>
        <v>0</v>
      </c>
      <c r="N44" s="23">
        <f t="shared" si="10"/>
        <v>0</v>
      </c>
      <c r="O44" s="23">
        <f t="shared" si="10"/>
        <v>0</v>
      </c>
      <c r="P44" s="23">
        <f t="shared" si="10"/>
        <v>0</v>
      </c>
      <c r="Q44" s="23">
        <f t="shared" si="10"/>
        <v>0</v>
      </c>
      <c r="R44" s="23">
        <f t="shared" si="10"/>
        <v>0</v>
      </c>
      <c r="S44" s="23">
        <f t="shared" si="10"/>
        <v>0</v>
      </c>
      <c r="T44" s="23">
        <f t="shared" si="10"/>
        <v>0</v>
      </c>
      <c r="U44" s="23">
        <f t="shared" si="10"/>
        <v>0</v>
      </c>
      <c r="V44" s="23">
        <f t="shared" si="10"/>
        <v>0</v>
      </c>
      <c r="W44" s="23">
        <f t="shared" si="10"/>
        <v>0</v>
      </c>
      <c r="X44" s="23">
        <f t="shared" si="10"/>
        <v>0</v>
      </c>
      <c r="Y44" s="23">
        <f t="shared" si="10"/>
        <v>0</v>
      </c>
      <c r="Z44" s="23">
        <f t="shared" si="10"/>
        <v>0</v>
      </c>
      <c r="AA44" s="23">
        <f t="shared" si="10"/>
        <v>0</v>
      </c>
      <c r="AB44" s="23">
        <f t="shared" si="10"/>
        <v>0</v>
      </c>
      <c r="AC44" s="23">
        <f t="shared" si="10"/>
        <v>0</v>
      </c>
      <c r="AD44" s="23">
        <f t="shared" si="10"/>
        <v>0</v>
      </c>
      <c r="AE44" s="23">
        <f t="shared" si="10"/>
        <v>0</v>
      </c>
      <c r="AF44" s="23">
        <f t="shared" si="10"/>
        <v>0</v>
      </c>
      <c r="AG44" s="23">
        <f t="shared" si="10"/>
        <v>0</v>
      </c>
      <c r="AH44" s="23">
        <f t="shared" si="10"/>
        <v>2.2280000000000002</v>
      </c>
      <c r="AI44" s="23">
        <f t="shared" si="10"/>
        <v>2.2280000000000002</v>
      </c>
      <c r="AJ44" s="23">
        <f t="shared" si="10"/>
        <v>0.63</v>
      </c>
      <c r="AK44" s="23">
        <f t="shared" si="10"/>
        <v>0.63</v>
      </c>
      <c r="AL44" s="23">
        <f t="shared" si="10"/>
        <v>3.54</v>
      </c>
      <c r="AM44" s="23">
        <f t="shared" si="10"/>
        <v>3.54</v>
      </c>
      <c r="AN44" s="23">
        <f t="shared" si="10"/>
        <v>0</v>
      </c>
      <c r="AO44" s="23">
        <f t="shared" si="10"/>
        <v>0</v>
      </c>
      <c r="AP44" s="23">
        <f t="shared" si="10"/>
        <v>0</v>
      </c>
      <c r="AQ44" s="23">
        <f t="shared" si="10"/>
        <v>0</v>
      </c>
      <c r="AR44" s="23">
        <f t="shared" si="10"/>
        <v>0</v>
      </c>
      <c r="AS44" s="23">
        <f t="shared" si="10"/>
        <v>0</v>
      </c>
      <c r="AT44" s="23">
        <f t="shared" si="10"/>
        <v>0</v>
      </c>
      <c r="AU44" s="23">
        <f t="shared" si="10"/>
        <v>0</v>
      </c>
      <c r="AV44" s="23">
        <f t="shared" si="10"/>
        <v>0</v>
      </c>
      <c r="AW44" s="23">
        <f t="shared" si="10"/>
        <v>0</v>
      </c>
      <c r="AX44" s="23">
        <f t="shared" si="10"/>
        <v>0</v>
      </c>
      <c r="AY44" s="23">
        <f t="shared" si="10"/>
        <v>0</v>
      </c>
      <c r="AZ44" s="23">
        <f t="shared" si="10"/>
        <v>0</v>
      </c>
      <c r="BA44" s="23">
        <f t="shared" si="10"/>
        <v>0</v>
      </c>
      <c r="BB44" s="23">
        <f t="shared" si="10"/>
        <v>0</v>
      </c>
      <c r="BC44" s="23">
        <f t="shared" si="10"/>
        <v>0</v>
      </c>
      <c r="BD44" s="23">
        <f t="shared" si="10"/>
        <v>0</v>
      </c>
      <c r="BE44" s="23">
        <f t="shared" si="10"/>
        <v>0</v>
      </c>
      <c r="BF44" s="23">
        <f t="shared" si="10"/>
        <v>0</v>
      </c>
      <c r="BG44" s="23">
        <f t="shared" si="10"/>
        <v>0</v>
      </c>
      <c r="BH44" s="23">
        <f t="shared" si="10"/>
        <v>25.141097338607516</v>
      </c>
      <c r="BI44" s="23">
        <f t="shared" si="10"/>
        <v>22.066641544343362</v>
      </c>
      <c r="BJ44" s="23">
        <f t="shared" si="10"/>
        <v>0</v>
      </c>
      <c r="BK44" s="23">
        <f t="shared" si="10"/>
        <v>0</v>
      </c>
      <c r="BL44" s="23">
        <f t="shared" si="10"/>
        <v>0</v>
      </c>
      <c r="BM44" s="23">
        <f t="shared" si="10"/>
        <v>0</v>
      </c>
      <c r="BN44" s="23">
        <f t="shared" si="10"/>
        <v>0</v>
      </c>
      <c r="BO44" s="23">
        <f t="shared" si="10"/>
        <v>0</v>
      </c>
      <c r="BP44" s="23">
        <f>SUM(BP45:BP49)</f>
        <v>0</v>
      </c>
      <c r="BQ44" s="23">
        <f>SUM(BQ45:BQ49)</f>
        <v>0</v>
      </c>
      <c r="BR44" s="23">
        <f>SUM(BR45:BR49)</f>
        <v>0</v>
      </c>
      <c r="BS44" s="23">
        <f>SUM(BS45:BS49)</f>
        <v>0</v>
      </c>
    </row>
    <row r="45" spans="1:71" ht="33.75" x14ac:dyDescent="0.25">
      <c r="A45" s="28" t="s">
        <v>166</v>
      </c>
      <c r="B45" s="16" t="s">
        <v>168</v>
      </c>
      <c r="C45" s="16" t="s">
        <v>169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2.2280000000000002</v>
      </c>
      <c r="AI45" s="23">
        <v>2.2280000000000002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4.3508199601641397</v>
      </c>
      <c r="BI45" s="23">
        <v>4.3508199601641397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</row>
    <row r="46" spans="1:71" ht="33.75" x14ac:dyDescent="0.25">
      <c r="A46" s="28" t="s">
        <v>166</v>
      </c>
      <c r="B46" s="16" t="s">
        <v>170</v>
      </c>
      <c r="C46" s="16" t="s">
        <v>171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3.54</v>
      </c>
      <c r="AM46" s="23">
        <v>3.54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12.931163145867995</v>
      </c>
      <c r="BI46" s="23">
        <v>12.931163145867995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</row>
    <row r="47" spans="1:71" ht="33.75" x14ac:dyDescent="0.25">
      <c r="A47" s="28" t="s">
        <v>166</v>
      </c>
      <c r="B47" s="16" t="s">
        <v>172</v>
      </c>
      <c r="C47" s="16" t="s">
        <v>173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0.32</v>
      </c>
      <c r="AK47" s="23">
        <v>0.32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2.7004932316919588</v>
      </c>
      <c r="BI47" s="23">
        <v>2.7004932316919588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</row>
    <row r="48" spans="1:71" ht="33.75" x14ac:dyDescent="0.25">
      <c r="A48" s="28" t="s">
        <v>166</v>
      </c>
      <c r="B48" s="16" t="s">
        <v>174</v>
      </c>
      <c r="C48" s="16" t="s">
        <v>175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0.31</v>
      </c>
      <c r="AK48" s="23">
        <v>0.31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2.0841652066192697</v>
      </c>
      <c r="BI48" s="23">
        <v>2.0841652066192697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</row>
    <row r="49" spans="1:71" ht="33.75" x14ac:dyDescent="0.25">
      <c r="A49" s="28" t="s">
        <v>166</v>
      </c>
      <c r="B49" s="16" t="s">
        <v>176</v>
      </c>
      <c r="C49" s="16" t="s">
        <v>177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3.0744557942641531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</row>
    <row r="50" spans="1:71" ht="31.5" x14ac:dyDescent="0.25">
      <c r="A50" s="26" t="s">
        <v>188</v>
      </c>
      <c r="B50" s="18" t="s">
        <v>189</v>
      </c>
      <c r="C50" s="29" t="s">
        <v>122</v>
      </c>
      <c r="D50" s="23">
        <f>SUM(D51)</f>
        <v>0</v>
      </c>
      <c r="E50" s="23">
        <f t="shared" ref="E50:BP50" si="11">SUM(E51)</f>
        <v>0</v>
      </c>
      <c r="F50" s="23">
        <f t="shared" si="11"/>
        <v>0</v>
      </c>
      <c r="G50" s="23">
        <f t="shared" si="11"/>
        <v>0</v>
      </c>
      <c r="H50" s="23">
        <f t="shared" si="11"/>
        <v>0</v>
      </c>
      <c r="I50" s="23">
        <f t="shared" si="11"/>
        <v>0</v>
      </c>
      <c r="J50" s="23">
        <f t="shared" si="11"/>
        <v>0</v>
      </c>
      <c r="K50" s="23">
        <f t="shared" si="11"/>
        <v>0</v>
      </c>
      <c r="L50" s="23">
        <f t="shared" si="11"/>
        <v>0</v>
      </c>
      <c r="M50" s="23">
        <f t="shared" si="11"/>
        <v>0</v>
      </c>
      <c r="N50" s="23">
        <f t="shared" si="11"/>
        <v>0</v>
      </c>
      <c r="O50" s="23">
        <f t="shared" si="11"/>
        <v>0</v>
      </c>
      <c r="P50" s="23">
        <f t="shared" si="11"/>
        <v>0</v>
      </c>
      <c r="Q50" s="23">
        <f t="shared" si="11"/>
        <v>0</v>
      </c>
      <c r="R50" s="23">
        <f t="shared" si="11"/>
        <v>0</v>
      </c>
      <c r="S50" s="23">
        <f t="shared" si="11"/>
        <v>0</v>
      </c>
      <c r="T50" s="23">
        <f t="shared" si="11"/>
        <v>0</v>
      </c>
      <c r="U50" s="23">
        <f t="shared" si="11"/>
        <v>0</v>
      </c>
      <c r="V50" s="23">
        <f t="shared" si="11"/>
        <v>0</v>
      </c>
      <c r="W50" s="23">
        <f t="shared" si="11"/>
        <v>0</v>
      </c>
      <c r="X50" s="23">
        <f t="shared" si="11"/>
        <v>0</v>
      </c>
      <c r="Y50" s="23">
        <f t="shared" si="11"/>
        <v>0</v>
      </c>
      <c r="Z50" s="23">
        <f t="shared" si="11"/>
        <v>0</v>
      </c>
      <c r="AA50" s="23">
        <f t="shared" si="11"/>
        <v>0</v>
      </c>
      <c r="AB50" s="23">
        <f t="shared" si="11"/>
        <v>0</v>
      </c>
      <c r="AC50" s="23">
        <f t="shared" si="11"/>
        <v>0</v>
      </c>
      <c r="AD50" s="23">
        <f t="shared" si="11"/>
        <v>0</v>
      </c>
      <c r="AE50" s="23">
        <f t="shared" si="11"/>
        <v>0</v>
      </c>
      <c r="AF50" s="23">
        <f t="shared" si="11"/>
        <v>0</v>
      </c>
      <c r="AG50" s="23">
        <f t="shared" si="11"/>
        <v>0</v>
      </c>
      <c r="AH50" s="23">
        <f t="shared" si="11"/>
        <v>0</v>
      </c>
      <c r="AI50" s="23">
        <f t="shared" si="11"/>
        <v>0</v>
      </c>
      <c r="AJ50" s="23">
        <f t="shared" si="11"/>
        <v>0</v>
      </c>
      <c r="AK50" s="23">
        <f t="shared" si="11"/>
        <v>0</v>
      </c>
      <c r="AL50" s="23">
        <f t="shared" si="11"/>
        <v>0</v>
      </c>
      <c r="AM50" s="23">
        <f t="shared" si="11"/>
        <v>0</v>
      </c>
      <c r="AN50" s="23">
        <f t="shared" si="11"/>
        <v>0</v>
      </c>
      <c r="AO50" s="23">
        <f t="shared" si="11"/>
        <v>0</v>
      </c>
      <c r="AP50" s="23">
        <f t="shared" si="11"/>
        <v>0</v>
      </c>
      <c r="AQ50" s="23">
        <f t="shared" si="11"/>
        <v>0</v>
      </c>
      <c r="AR50" s="23">
        <f t="shared" si="11"/>
        <v>0</v>
      </c>
      <c r="AS50" s="23">
        <f t="shared" si="11"/>
        <v>0</v>
      </c>
      <c r="AT50" s="23">
        <f t="shared" si="11"/>
        <v>0</v>
      </c>
      <c r="AU50" s="23">
        <f t="shared" si="11"/>
        <v>0</v>
      </c>
      <c r="AV50" s="23">
        <f t="shared" si="11"/>
        <v>0</v>
      </c>
      <c r="AW50" s="23">
        <f t="shared" si="11"/>
        <v>0</v>
      </c>
      <c r="AX50" s="23">
        <f t="shared" si="11"/>
        <v>0</v>
      </c>
      <c r="AY50" s="23">
        <f t="shared" si="11"/>
        <v>0</v>
      </c>
      <c r="AZ50" s="23">
        <f t="shared" si="11"/>
        <v>0</v>
      </c>
      <c r="BA50" s="23">
        <f t="shared" si="11"/>
        <v>0</v>
      </c>
      <c r="BB50" s="23">
        <f t="shared" si="11"/>
        <v>0</v>
      </c>
      <c r="BC50" s="23">
        <f t="shared" si="11"/>
        <v>0</v>
      </c>
      <c r="BD50" s="23">
        <f t="shared" si="11"/>
        <v>0</v>
      </c>
      <c r="BE50" s="23">
        <f t="shared" si="11"/>
        <v>0</v>
      </c>
      <c r="BF50" s="23">
        <f t="shared" si="11"/>
        <v>0</v>
      </c>
      <c r="BG50" s="23">
        <f t="shared" si="11"/>
        <v>0</v>
      </c>
      <c r="BH50" s="23">
        <f t="shared" si="11"/>
        <v>0</v>
      </c>
      <c r="BI50" s="23">
        <f t="shared" si="11"/>
        <v>0</v>
      </c>
      <c r="BJ50" s="23">
        <f t="shared" si="11"/>
        <v>0</v>
      </c>
      <c r="BK50" s="23">
        <f t="shared" si="11"/>
        <v>0</v>
      </c>
      <c r="BL50" s="23">
        <f t="shared" si="11"/>
        <v>0</v>
      </c>
      <c r="BM50" s="23">
        <f t="shared" si="11"/>
        <v>0</v>
      </c>
      <c r="BN50" s="23">
        <f t="shared" si="11"/>
        <v>0</v>
      </c>
      <c r="BO50" s="23">
        <f t="shared" si="11"/>
        <v>0</v>
      </c>
      <c r="BP50" s="23">
        <f t="shared" si="11"/>
        <v>0</v>
      </c>
      <c r="BQ50" s="23">
        <f t="shared" ref="BQ50:BS50" si="12">SUM(BQ51)</f>
        <v>28.824324636</v>
      </c>
      <c r="BR50" s="23">
        <f t="shared" si="12"/>
        <v>0</v>
      </c>
      <c r="BS50" s="23">
        <f t="shared" si="12"/>
        <v>0</v>
      </c>
    </row>
    <row r="51" spans="1:71" x14ac:dyDescent="0.25">
      <c r="A51" s="17" t="s">
        <v>188</v>
      </c>
      <c r="B51" s="16" t="s">
        <v>190</v>
      </c>
      <c r="C51" s="16" t="s">
        <v>187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28.824324636</v>
      </c>
      <c r="BR51" s="23">
        <v>0</v>
      </c>
      <c r="BS51" s="23">
        <v>0</v>
      </c>
    </row>
    <row r="52" spans="1:71" ht="21" x14ac:dyDescent="0.25">
      <c r="A52" s="26" t="s">
        <v>178</v>
      </c>
      <c r="B52" s="18" t="s">
        <v>179</v>
      </c>
      <c r="C52" s="29" t="s">
        <v>122</v>
      </c>
      <c r="D52" s="23">
        <f t="shared" ref="D52:AI52" si="13">SUM(D53:D53)</f>
        <v>0</v>
      </c>
      <c r="E52" s="23">
        <f t="shared" si="13"/>
        <v>0</v>
      </c>
      <c r="F52" s="23">
        <f t="shared" si="13"/>
        <v>0</v>
      </c>
      <c r="G52" s="23">
        <f t="shared" si="13"/>
        <v>0</v>
      </c>
      <c r="H52" s="23">
        <f t="shared" si="13"/>
        <v>0</v>
      </c>
      <c r="I52" s="23">
        <f t="shared" si="13"/>
        <v>0</v>
      </c>
      <c r="J52" s="23">
        <f t="shared" si="13"/>
        <v>0</v>
      </c>
      <c r="K52" s="23">
        <f t="shared" si="13"/>
        <v>0</v>
      </c>
      <c r="L52" s="23">
        <f t="shared" si="13"/>
        <v>0</v>
      </c>
      <c r="M52" s="23">
        <f t="shared" si="13"/>
        <v>0</v>
      </c>
      <c r="N52" s="23">
        <f t="shared" si="13"/>
        <v>0</v>
      </c>
      <c r="O52" s="23">
        <f t="shared" si="13"/>
        <v>0</v>
      </c>
      <c r="P52" s="23">
        <f t="shared" si="13"/>
        <v>0</v>
      </c>
      <c r="Q52" s="23">
        <f t="shared" si="13"/>
        <v>0</v>
      </c>
      <c r="R52" s="23">
        <f t="shared" si="13"/>
        <v>0</v>
      </c>
      <c r="S52" s="23">
        <f t="shared" si="13"/>
        <v>0</v>
      </c>
      <c r="T52" s="23">
        <f t="shared" si="13"/>
        <v>0</v>
      </c>
      <c r="U52" s="23">
        <f t="shared" si="13"/>
        <v>0</v>
      </c>
      <c r="V52" s="23">
        <f t="shared" si="13"/>
        <v>0</v>
      </c>
      <c r="W52" s="23">
        <f t="shared" si="13"/>
        <v>0</v>
      </c>
      <c r="X52" s="23">
        <f t="shared" si="13"/>
        <v>0</v>
      </c>
      <c r="Y52" s="23">
        <f t="shared" si="13"/>
        <v>0</v>
      </c>
      <c r="Z52" s="23">
        <f t="shared" si="13"/>
        <v>0</v>
      </c>
      <c r="AA52" s="23">
        <f t="shared" si="13"/>
        <v>0</v>
      </c>
      <c r="AB52" s="23">
        <f t="shared" si="13"/>
        <v>0</v>
      </c>
      <c r="AC52" s="23">
        <f t="shared" si="13"/>
        <v>0</v>
      </c>
      <c r="AD52" s="23">
        <f t="shared" si="13"/>
        <v>0</v>
      </c>
      <c r="AE52" s="23">
        <f t="shared" si="13"/>
        <v>0</v>
      </c>
      <c r="AF52" s="23">
        <f t="shared" si="13"/>
        <v>0</v>
      </c>
      <c r="AG52" s="23">
        <f t="shared" si="13"/>
        <v>0</v>
      </c>
      <c r="AH52" s="23">
        <f t="shared" si="13"/>
        <v>0</v>
      </c>
      <c r="AI52" s="23">
        <f t="shared" si="13"/>
        <v>0</v>
      </c>
      <c r="AJ52" s="23">
        <f t="shared" ref="AJ52:BO52" si="14">SUM(AJ53:AJ53)</f>
        <v>0</v>
      </c>
      <c r="AK52" s="23">
        <f t="shared" si="14"/>
        <v>0</v>
      </c>
      <c r="AL52" s="23">
        <f t="shared" si="14"/>
        <v>0</v>
      </c>
      <c r="AM52" s="23">
        <f t="shared" si="14"/>
        <v>0</v>
      </c>
      <c r="AN52" s="23">
        <f t="shared" si="14"/>
        <v>0</v>
      </c>
      <c r="AO52" s="23">
        <f t="shared" si="14"/>
        <v>0</v>
      </c>
      <c r="AP52" s="23">
        <f t="shared" si="14"/>
        <v>0</v>
      </c>
      <c r="AQ52" s="23">
        <f t="shared" si="14"/>
        <v>0</v>
      </c>
      <c r="AR52" s="23">
        <f t="shared" si="14"/>
        <v>0</v>
      </c>
      <c r="AS52" s="23">
        <f t="shared" si="14"/>
        <v>0</v>
      </c>
      <c r="AT52" s="23">
        <f t="shared" si="14"/>
        <v>0</v>
      </c>
      <c r="AU52" s="23">
        <f t="shared" si="14"/>
        <v>0</v>
      </c>
      <c r="AV52" s="23">
        <f t="shared" si="14"/>
        <v>0</v>
      </c>
      <c r="AW52" s="23">
        <f t="shared" si="14"/>
        <v>0</v>
      </c>
      <c r="AX52" s="23">
        <f t="shared" si="14"/>
        <v>0</v>
      </c>
      <c r="AY52" s="23">
        <f t="shared" si="14"/>
        <v>0</v>
      </c>
      <c r="AZ52" s="23">
        <f t="shared" si="14"/>
        <v>0</v>
      </c>
      <c r="BA52" s="23">
        <f t="shared" si="14"/>
        <v>0</v>
      </c>
      <c r="BB52" s="23">
        <f t="shared" si="14"/>
        <v>0</v>
      </c>
      <c r="BC52" s="23">
        <f t="shared" si="14"/>
        <v>0</v>
      </c>
      <c r="BD52" s="23">
        <f t="shared" si="14"/>
        <v>0</v>
      </c>
      <c r="BE52" s="23">
        <f t="shared" si="14"/>
        <v>0</v>
      </c>
      <c r="BF52" s="23">
        <f t="shared" si="14"/>
        <v>0</v>
      </c>
      <c r="BG52" s="23">
        <f t="shared" si="14"/>
        <v>0</v>
      </c>
      <c r="BH52" s="23">
        <f t="shared" si="14"/>
        <v>0</v>
      </c>
      <c r="BI52" s="23">
        <f t="shared" si="14"/>
        <v>0</v>
      </c>
      <c r="BJ52" s="23">
        <f t="shared" si="14"/>
        <v>0</v>
      </c>
      <c r="BK52" s="23">
        <f t="shared" si="14"/>
        <v>0</v>
      </c>
      <c r="BL52" s="23">
        <f t="shared" si="14"/>
        <v>0</v>
      </c>
      <c r="BM52" s="23">
        <f t="shared" si="14"/>
        <v>0</v>
      </c>
      <c r="BN52" s="23">
        <f t="shared" si="14"/>
        <v>0</v>
      </c>
      <c r="BO52" s="23">
        <f t="shared" si="14"/>
        <v>0</v>
      </c>
      <c r="BP52" s="23">
        <f t="shared" ref="BP52:BS52" si="15">SUM(BP53:BP53)</f>
        <v>21.789490000000001</v>
      </c>
      <c r="BQ52" s="23">
        <f t="shared" si="15"/>
        <v>0</v>
      </c>
      <c r="BR52" s="23">
        <f t="shared" si="15"/>
        <v>0</v>
      </c>
      <c r="BS52" s="23">
        <f t="shared" si="15"/>
        <v>0</v>
      </c>
    </row>
    <row r="53" spans="1:71" ht="22.5" x14ac:dyDescent="0.25">
      <c r="A53" s="28" t="s">
        <v>178</v>
      </c>
      <c r="B53" s="16" t="s">
        <v>185</v>
      </c>
      <c r="C53" s="16" t="s">
        <v>186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21.789490000000001</v>
      </c>
      <c r="BQ53" s="23">
        <v>0</v>
      </c>
      <c r="BR53" s="23">
        <v>0</v>
      </c>
      <c r="BS53" s="23">
        <v>0</v>
      </c>
    </row>
  </sheetData>
  <mergeCells count="58">
    <mergeCell ref="BR1:BS1"/>
    <mergeCell ref="BR2:BS2"/>
    <mergeCell ref="BR3:BS3"/>
    <mergeCell ref="M2:R2"/>
    <mergeCell ref="S2:T2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Z17:AA17"/>
    <mergeCell ref="AB17:AC17"/>
    <mergeCell ref="AD17:AE17"/>
    <mergeCell ref="AF17:AG17"/>
    <mergeCell ref="AH17:AI17"/>
    <mergeCell ref="BH17:BI17"/>
    <mergeCell ref="AZ16:BC16"/>
    <mergeCell ref="BD16:BG16"/>
    <mergeCell ref="AJ17:AK17"/>
    <mergeCell ref="N17:O17"/>
    <mergeCell ref="P17:Q17"/>
    <mergeCell ref="R17:S17"/>
    <mergeCell ref="T17:U17"/>
    <mergeCell ref="V17:W17"/>
    <mergeCell ref="X17:Y17"/>
    <mergeCell ref="BB17:BC17"/>
    <mergeCell ref="BD17:BE17"/>
    <mergeCell ref="AL17:AM17"/>
    <mergeCell ref="AN17:AO17"/>
    <mergeCell ref="AP17:AQ17"/>
    <mergeCell ref="AR17:AS17"/>
    <mergeCell ref="AT17:AU17"/>
    <mergeCell ref="D17:E17"/>
    <mergeCell ref="F17:G17"/>
    <mergeCell ref="H17:I17"/>
    <mergeCell ref="J17:K17"/>
    <mergeCell ref="L17:M17"/>
    <mergeCell ref="BR17:BS17"/>
    <mergeCell ref="A4:BS4"/>
    <mergeCell ref="A5:BS5"/>
    <mergeCell ref="A7:BS7"/>
    <mergeCell ref="A8:BS8"/>
    <mergeCell ref="A10:BS10"/>
    <mergeCell ref="A12:BS12"/>
    <mergeCell ref="AO13:AZ13"/>
    <mergeCell ref="BF17:BG17"/>
    <mergeCell ref="BJ17:BK17"/>
    <mergeCell ref="BL17:BM17"/>
    <mergeCell ref="BN17:BO17"/>
    <mergeCell ref="BP17:BQ17"/>
    <mergeCell ref="AV17:AW17"/>
    <mergeCell ref="AX17:AY17"/>
    <mergeCell ref="AZ17:BA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ф.1</vt:lpstr>
      <vt:lpstr>'2028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2024-05-16T02:57:52Z</dcterms:created>
  <dcterms:modified xsi:type="dcterms:W3CDTF">2025-04-24T10:41:43Z</dcterms:modified>
</cp:coreProperties>
</file>